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465"/>
  </bookViews>
  <sheets>
    <sheet name="4B-PB- Hoat dong" sheetId="4" r:id="rId1"/>
  </sheets>
  <calcPr calcId="144525"/>
</workbook>
</file>

<file path=xl/calcChain.xml><?xml version="1.0" encoding="utf-8"?>
<calcChain xmlns="http://schemas.openxmlformats.org/spreadsheetml/2006/main">
  <c r="H12" i="4" l="1"/>
  <c r="G12" i="4"/>
  <c r="H13" i="4"/>
  <c r="G13" i="4"/>
</calcChain>
</file>

<file path=xl/sharedStrings.xml><?xml version="1.0" encoding="utf-8"?>
<sst xmlns="http://schemas.openxmlformats.org/spreadsheetml/2006/main" count="425" uniqueCount="116">
  <si>
    <t>TỔNG HỢP SỐ LIỆU THỐNG KÊ VỀ KẾT QUẢ PHỔ BIẾN, GIÁO DỤC PHÁP LUẬT</t>
  </si>
  <si>
    <t>PBGDPL trực tiếp</t>
  </si>
  <si>
    <t>Thi tìm hiểu pháp luật</t>
  </si>
  <si>
    <r>
      <rPr>
        <b/>
        <sz val="13"/>
        <color rgb="FF000000"/>
        <rFont val="Times New Roman"/>
        <charset val="134"/>
      </rPr>
      <t xml:space="preserve">Số tài liệu PBGDPL được phát hành
</t>
    </r>
    <r>
      <rPr>
        <i/>
        <sz val="13"/>
        <color rgb="FF000000"/>
        <rFont val="Times New Roman"/>
        <charset val="134"/>
      </rPr>
      <t>(Bản)</t>
    </r>
  </si>
  <si>
    <r>
      <rPr>
        <b/>
        <sz val="13"/>
        <color rgb="FF000000"/>
        <rFont val="Times New Roman"/>
        <charset val="134"/>
      </rPr>
      <t xml:space="preserve">Kinh phí dành cho công tác PBGDPL
</t>
    </r>
    <r>
      <rPr>
        <i/>
        <sz val="13"/>
        <color rgb="FF000000"/>
        <rFont val="Times New Roman"/>
        <charset val="134"/>
      </rPr>
      <t>(Đồng)</t>
    </r>
  </si>
  <si>
    <r>
      <rPr>
        <sz val="13"/>
        <color rgb="FF000000"/>
        <rFont val="Times New Roman"/>
        <charset val="134"/>
      </rPr>
      <t xml:space="preserve">Số cuộc
</t>
    </r>
    <r>
      <rPr>
        <i/>
        <sz val="13"/>
        <color rgb="FF000000"/>
        <rFont val="Times New Roman"/>
        <charset val="134"/>
      </rPr>
      <t>(Cuộc)</t>
    </r>
  </si>
  <si>
    <r>
      <rPr>
        <sz val="13"/>
        <color rgb="FF000000"/>
        <rFont val="Times New Roman"/>
        <charset val="134"/>
      </rPr>
      <t xml:space="preserve">Số lượt người tham dự  
</t>
    </r>
    <r>
      <rPr>
        <i/>
        <sz val="13"/>
        <color rgb="FF000000"/>
        <rFont val="Times New Roman"/>
        <charset val="134"/>
      </rPr>
      <t>(Lượt người)</t>
    </r>
  </si>
  <si>
    <r>
      <rPr>
        <sz val="13"/>
        <color rgb="FF000000"/>
        <rFont val="Times New Roman"/>
        <charset val="134"/>
      </rPr>
      <t xml:space="preserve">
Số cuộc thi </t>
    </r>
    <r>
      <rPr>
        <i/>
        <sz val="13"/>
        <color rgb="FF000000"/>
        <rFont val="Times New Roman"/>
        <charset val="134"/>
      </rPr>
      <t>(Cuộc</t>
    </r>
    <r>
      <rPr>
        <sz val="13"/>
        <color rgb="FF000000"/>
        <rFont val="Times New Roman"/>
        <charset val="134"/>
      </rPr>
      <t xml:space="preserve">)
</t>
    </r>
  </si>
  <si>
    <r>
      <rPr>
        <sz val="13"/>
        <color rgb="FF000000"/>
        <rFont val="Times New Roman"/>
        <charset val="134"/>
      </rPr>
      <t xml:space="preserve">Số lượt người dự thi 
</t>
    </r>
    <r>
      <rPr>
        <i/>
        <sz val="13"/>
        <color rgb="FF000000"/>
        <rFont val="Times New Roman"/>
        <charset val="134"/>
      </rPr>
      <t>(Lượt người</t>
    </r>
    <r>
      <rPr>
        <sz val="13"/>
        <color rgb="FF000000"/>
        <rFont val="Times New Roman"/>
        <charset val="134"/>
      </rPr>
      <t xml:space="preserve">)
</t>
    </r>
  </si>
  <si>
    <t>Tổng số</t>
  </si>
  <si>
    <t>Trong đó: Số lượng tài liệu đăng tải trên Internet</t>
  </si>
  <si>
    <t>Tổng số kinh phí</t>
  </si>
  <si>
    <t>Chia ra</t>
  </si>
  <si>
    <t>Kinh phí NSNN</t>
  </si>
  <si>
    <t>Kinh phí từ nguồn hỗ trợ khác</t>
  </si>
  <si>
    <t>Kinh phí NSNN phân bổ thường xuyên</t>
  </si>
  <si>
    <t>Kinh phí NSNN cấp theo chương trình, đề án</t>
  </si>
  <si>
    <t>Tổng số tại địa bàn cả nước</t>
  </si>
  <si>
    <t>I. Tại các Bộ, Ngành ở Trung ương</t>
  </si>
  <si>
    <t>Bộ Công an</t>
  </si>
  <si>
    <t>Bộ Công Thương</t>
  </si>
  <si>
    <t>Bộ Giao thông vận tải</t>
  </si>
  <si>
    <t>Bộ Giáo dục và Đào tạo</t>
  </si>
  <si>
    <t>Bộ Kế hoạch và Đầu tư</t>
  </si>
  <si>
    <t>Bộ Khoa học và Công nghệ</t>
  </si>
  <si>
    <t>Bộ Lao động - Thương binh và Xã hội</t>
  </si>
  <si>
    <t>Bộ Ngoại giao</t>
  </si>
  <si>
    <t>Bộ Nội vụ</t>
  </si>
  <si>
    <t>Bộ Nông nghiệp và Phát triển nông thôn</t>
  </si>
  <si>
    <t>Bộ Quốc phòng</t>
  </si>
  <si>
    <t>Bộ Tài chính</t>
  </si>
  <si>
    <t>Bộ Tài nguyên và Môi trường</t>
  </si>
  <si>
    <t>Bộ Thông tin và Truyền thông</t>
  </si>
  <si>
    <t>Bộ Tư pháp</t>
  </si>
  <si>
    <t>Bộ Văn hóa, Thể thao và Du lịch</t>
  </si>
  <si>
    <t>Bộ Xây dựng</t>
  </si>
  <si>
    <t>Bộ Y tế</t>
  </si>
  <si>
    <t>Ngân hàng Nhà nước Việt Nam</t>
  </si>
  <si>
    <t>Thanh tra Chính phủ</t>
  </si>
  <si>
    <t>Ủy ban Dân tộc</t>
  </si>
  <si>
    <t>Bảo hiểm xã hội Việt Nam</t>
  </si>
  <si>
    <t>Ban Quản lý lăng chủ tịch Hồ Chí Minh</t>
  </si>
  <si>
    <t>Viện hàn lâm Khoa học và Công nghệ Việt Nam</t>
  </si>
  <si>
    <t>Đài truyền hình Việt Nam</t>
  </si>
  <si>
    <t>Đài tiếng nói Việt Nam</t>
  </si>
  <si>
    <t>II. Tại các địa phương</t>
  </si>
  <si>
    <t>An Giang</t>
  </si>
  <si>
    <t>Bà Rịa - Vũng Tàu</t>
  </si>
  <si>
    <t>Bạc Liêu</t>
  </si>
  <si>
    <t>Bắc Giang</t>
  </si>
  <si>
    <t>Bắc Kạn</t>
  </si>
  <si>
    <t>Bắc Ninh</t>
  </si>
  <si>
    <t>Bến Tre</t>
  </si>
  <si>
    <t>Bình Dương</t>
  </si>
  <si>
    <t>Bình Định</t>
  </si>
  <si>
    <t>Bình Phước</t>
  </si>
  <si>
    <t>Bình Thuận</t>
  </si>
  <si>
    <t>Cà Mau</t>
  </si>
  <si>
    <t>Cao Bằng</t>
  </si>
  <si>
    <t>Cần Thơ</t>
  </si>
  <si>
    <t>Đà Nẵng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</si>
  <si>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</si>
  <si>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</si>
  <si>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</si>
  <si>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</si>
  <si>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</si>
  <si>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</si>
  <si>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</si>
  <si>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</si>
  <si>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Nội</t>
  </si>
  <si>
    <t>Hà Tĩnh</t>
  </si>
  <si>
    <t>Hải Dương</t>
  </si>
  <si>
    <t>Hải Phòng</t>
  </si>
  <si>
    <t>Hậu Giang</t>
  </si>
  <si>
    <t>Hòa Bình</t>
  </si>
  <si>
    <t>TP. Hồ Chí Minh</t>
  </si>
  <si>
    <t>Hưng Yên</t>
  </si>
  <si>
    <t>Khánh Hòa</t>
  </si>
  <si>
    <t>Kiên Giang</t>
  </si>
  <si>
    <t>Kon Tum</t>
  </si>
  <si>
    <t>Lai Châu</t>
  </si>
  <si>
    <t>Lạng Sơn</t>
  </si>
  <si>
    <t>Lào Cai</t>
  </si>
  <si>
    <t>Lâm Đồng</t>
  </si>
  <si>
    <t>Long An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</si>
  <si>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</si>
  <si>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</si>
  <si>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</si>
  <si>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</si>
  <si>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</si>
  <si>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</si>
  <si>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</si>
  <si>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</si>
  <si>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</si>
  <si>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</si>
  <si>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</si>
  <si>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</si>
  <si>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</si>
  <si>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Tây Ninh</t>
  </si>
  <si>
    <t>Thái Bình</t>
  </si>
  <si>
    <t>Thái Nguyên</t>
  </si>
  <si>
    <t>Thanh Hóa</t>
  </si>
  <si>
    <t>Thừa Thiên Huế</t>
  </si>
  <si>
    <t>Tiền Giang</t>
  </si>
  <si>
    <t>Trà Vinh</t>
  </si>
  <si>
    <t>Tuyên Quang</t>
  </si>
  <si>
    <t>Vĩnh Long</t>
  </si>
  <si>
    <t>Vĩnh Phúc</t>
  </si>
  <si>
    <t>Yên Bái</t>
  </si>
  <si>
    <t>II.1. Tại cấp tỉnh</t>
  </si>
  <si>
    <t>II.2. Tại cấp huyện</t>
  </si>
  <si>
    <t>II.3. Tại cấp xã</t>
  </si>
  <si>
    <t>TP.Hồ Chí Minh</t>
  </si>
  <si>
    <t>-</t>
  </si>
  <si>
    <t>Phụ lục 5</t>
  </si>
  <si>
    <r>
      <t xml:space="preserve">(từ 01/01/2024 đến 30/11/2024)
</t>
    </r>
    <r>
      <rPr>
        <i/>
        <sz val="14"/>
        <color rgb="FF000000"/>
        <rFont val="Times New Roman"/>
        <charset val="134"/>
      </rPr>
      <t>(Kèm theo Báo cáo số: 168 /BC-BTP  ngày 10  tháng 4 năm 2025 của Bộ Tư pháp)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</si>
</sst>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(0\)"/>
    <numFmt numFmtId="165" formatCode="_(* #,##0_);_(* \(#,##0\);_(* &quot;-&quot;??_);_(@_)"/>
    <numFmt numFmtId="166" formatCode="_(* #,##0.000_);_(* \(#,##0.000\);_(* &quot;-&quot;??_);_(@_)"/>
    <numFmt numFmtId="167" formatCode="_(* #,##0.00_);_(* \(#,##0.00\);_(* &quot;-&quot;??.00_);_(@_)"/>
  </numFmts>
  <fonts count="24">
    <font>
      <sz val="10"/>
      <color rgb="FF000000"/>
      <name val="Calibri"/>
      <charset val="134"/>
      <scheme val="minor"/>
    </font>
    <font>
      <b/>
      <i/>
      <sz val="10"/>
      <color rgb="FF000000"/>
      <name val="Calibri"/>
      <charset val="134"/>
      <scheme val="minor"/>
    </font>
    <font>
      <b/>
      <sz val="13"/>
      <color rgb="FF000000"/>
      <name val="Times New Roman"/>
      <charset val="134"/>
    </font>
    <font>
      <sz val="10"/>
      <color theme="1"/>
      <name val="Times New Roman"/>
      <charset val="134"/>
    </font>
    <font>
      <b/>
      <sz val="16"/>
      <color rgb="FF000000"/>
      <name val="Times New Roman"/>
      <charset val="134"/>
    </font>
    <font>
      <b/>
      <sz val="14"/>
      <color rgb="FF000000"/>
      <name val="Times New Roman"/>
      <charset val="134"/>
    </font>
    <font>
      <sz val="10"/>
      <name val="Arial"/>
      <charset val="134"/>
    </font>
    <font>
      <sz val="12"/>
      <color theme="1"/>
      <name val="Times New Roman"/>
      <charset val="134"/>
    </font>
    <font>
      <b/>
      <sz val="13"/>
      <color rgb="FF000000"/>
      <name val="Times New Roman"/>
      <charset val="134"/>
    </font>
    <font>
      <sz val="13"/>
      <name val="Arial"/>
      <charset val="134"/>
    </font>
    <font>
      <sz val="13"/>
      <color rgb="FF000000"/>
      <name val="Times New Roman"/>
      <charset val="134"/>
    </font>
    <font>
      <sz val="12"/>
      <color rgb="FF000000"/>
      <name val="Times New Roman"/>
      <charset val="134"/>
    </font>
    <font>
      <sz val="13"/>
      <name val="Calibri"/>
      <charset val="134"/>
    </font>
    <font>
      <sz val="10"/>
      <color rgb="FF000000"/>
      <name val="Arial"/>
      <charset val="134"/>
    </font>
    <font>
      <b/>
      <i/>
      <sz val="13"/>
      <color rgb="FF000000"/>
      <name val="Times New Roman"/>
      <charset val="134"/>
    </font>
    <font>
      <b/>
      <i/>
      <sz val="13"/>
      <name val="Calibri"/>
      <charset val="134"/>
    </font>
    <font>
      <b/>
      <i/>
      <u/>
      <sz val="12"/>
      <color theme="1"/>
      <name val="Times New Roman"/>
      <charset val="134"/>
    </font>
    <font>
      <sz val="10"/>
      <color rgb="FF000000"/>
      <name val="Calibri"/>
      <charset val="134"/>
      <scheme val="minor"/>
    </font>
    <font>
      <i/>
      <sz val="13"/>
      <color rgb="FF000000"/>
      <name val="Times New Roman"/>
      <charset val="134"/>
    </font>
    <font>
      <i/>
      <sz val="14"/>
      <color rgb="FF000000"/>
      <name val="Times New Roman"/>
      <charset val="134"/>
    </font>
    <font>
      <sz val="10"/>
      <color rgb="FF000000"/>
      <name val="Calibri"/>
      <scheme val="minor"/>
    </font>
    <font>
      <sz val="12"/>
      <color theme="1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CCFF"/>
        <bgColor rgb="FF00CCFF"/>
      </patternFill>
    </fill>
    <fill>
      <patternFill patternType="solid">
        <fgColor rgb="FFFCE5CD"/>
        <bgColor rgb="FFFCE5CD"/>
      </patternFill>
    </fill>
    <fill>
      <patternFill patternType="solid">
        <fgColor rgb="FF00B0F0"/>
        <bgColor rgb="FF00B0F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7" fillId="0" borderId="0"/>
    <xf numFmtId="0" fontId="20" fillId="0" borderId="0"/>
  </cellStyleXfs>
  <cellXfs count="88">
    <xf numFmtId="0" fontId="0" fillId="0" borderId="0" xfId="0"/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wrapText="1"/>
    </xf>
    <xf numFmtId="164" fontId="11" fillId="0" borderId="2" xfId="0" applyNumberFormat="1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left"/>
    </xf>
    <xf numFmtId="3" fontId="3" fillId="0" borderId="0" xfId="0" applyNumberFormat="1" applyFont="1"/>
    <xf numFmtId="49" fontId="3" fillId="2" borderId="0" xfId="0" applyNumberFormat="1" applyFont="1" applyFill="1" applyBorder="1"/>
    <xf numFmtId="3" fontId="10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0" xfId="0" applyFont="1"/>
    <xf numFmtId="0" fontId="16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/>
    <xf numFmtId="0" fontId="11" fillId="0" borderId="0" xfId="0" applyFont="1" applyFill="1"/>
    <xf numFmtId="0" fontId="7" fillId="0" borderId="0" xfId="0" applyFont="1" applyFill="1" applyBorder="1"/>
    <xf numFmtId="165" fontId="11" fillId="0" borderId="0" xfId="0" applyNumberFormat="1" applyFont="1" applyFill="1"/>
    <xf numFmtId="1" fontId="3" fillId="0" borderId="0" xfId="0" applyNumberFormat="1" applyFont="1"/>
    <xf numFmtId="165" fontId="3" fillId="0" borderId="0" xfId="0" applyNumberFormat="1" applyFont="1"/>
    <xf numFmtId="0" fontId="13" fillId="0" borderId="0" xfId="0" applyFont="1" applyAlignment="1">
      <alignment horizontal="center"/>
    </xf>
    <xf numFmtId="3" fontId="23" fillId="3" borderId="3" xfId="2" applyNumberFormat="1" applyFont="1" applyFill="1" applyBorder="1" applyAlignment="1">
      <alignment horizontal="right" vertical="center"/>
    </xf>
    <xf numFmtId="3" fontId="23" fillId="3" borderId="4" xfId="2" applyNumberFormat="1" applyFont="1" applyFill="1" applyBorder="1" applyAlignment="1">
      <alignment horizontal="right" vertical="center"/>
    </xf>
    <xf numFmtId="3" fontId="21" fillId="3" borderId="3" xfId="2" applyNumberFormat="1" applyFont="1" applyFill="1" applyBorder="1" applyAlignment="1">
      <alignment horizontal="right" vertical="center"/>
    </xf>
    <xf numFmtId="3" fontId="21" fillId="3" borderId="4" xfId="2" applyNumberFormat="1" applyFont="1" applyFill="1" applyBorder="1" applyAlignment="1">
      <alignment horizontal="right" vertical="center"/>
    </xf>
    <xf numFmtId="3" fontId="22" fillId="5" borderId="3" xfId="2" applyNumberFormat="1" applyFont="1" applyFill="1" applyBorder="1" applyAlignment="1">
      <alignment horizontal="right" vertical="center" wrapText="1"/>
    </xf>
    <xf numFmtId="3" fontId="23" fillId="4" borderId="3" xfId="2" applyNumberFormat="1" applyFont="1" applyFill="1" applyBorder="1" applyAlignment="1">
      <alignment horizontal="right" vertical="center"/>
    </xf>
    <xf numFmtId="3" fontId="23" fillId="5" borderId="3" xfId="2" applyNumberFormat="1" applyFont="1" applyFill="1" applyBorder="1" applyAlignment="1">
      <alignment horizontal="right" vertical="center"/>
    </xf>
    <xf numFmtId="38" fontId="23" fillId="3" borderId="3" xfId="2" applyNumberFormat="1" applyFont="1" applyFill="1" applyBorder="1" applyAlignment="1">
      <alignment horizontal="right" vertical="center"/>
    </xf>
    <xf numFmtId="165" fontId="23" fillId="3" borderId="3" xfId="2" applyNumberFormat="1" applyFont="1" applyFill="1" applyBorder="1" applyAlignment="1">
      <alignment horizontal="right" vertical="center"/>
    </xf>
    <xf numFmtId="166" fontId="23" fillId="3" borderId="3" xfId="2" applyNumberFormat="1" applyFont="1" applyFill="1" applyBorder="1" applyAlignment="1">
      <alignment horizontal="right" vertical="center"/>
    </xf>
    <xf numFmtId="3" fontId="21" fillId="3" borderId="0" xfId="2" applyNumberFormat="1" applyFont="1" applyFill="1" applyBorder="1" applyAlignment="1">
      <alignment horizontal="right" vertical="center" wrapText="1"/>
    </xf>
    <xf numFmtId="3" fontId="21" fillId="3" borderId="3" xfId="2" applyNumberFormat="1" applyFont="1" applyFill="1" applyBorder="1" applyAlignment="1">
      <alignment horizontal="right" vertical="center" wrapText="1"/>
    </xf>
    <xf numFmtId="3" fontId="21" fillId="3" borderId="4" xfId="2" applyNumberFormat="1" applyFont="1" applyFill="1" applyBorder="1" applyAlignment="1">
      <alignment horizontal="right" vertical="center" wrapText="1"/>
    </xf>
    <xf numFmtId="38" fontId="21" fillId="3" borderId="4" xfId="2" applyNumberFormat="1" applyFont="1" applyFill="1" applyBorder="1" applyAlignment="1">
      <alignment horizontal="right" vertical="center" wrapText="1"/>
    </xf>
    <xf numFmtId="3" fontId="22" fillId="5" borderId="3" xfId="2" applyNumberFormat="1" applyFont="1" applyFill="1" applyBorder="1" applyAlignment="1">
      <alignment horizontal="right" vertical="center" wrapText="1"/>
    </xf>
    <xf numFmtId="3" fontId="23" fillId="4" borderId="5" xfId="2" applyNumberFormat="1" applyFont="1" applyFill="1" applyBorder="1" applyAlignment="1">
      <alignment horizontal="right" vertical="center"/>
    </xf>
    <xf numFmtId="3" fontId="23" fillId="3" borderId="4" xfId="2" applyNumberFormat="1" applyFont="1" applyFill="1" applyBorder="1" applyAlignment="1">
      <alignment horizontal="right" vertical="center"/>
    </xf>
    <xf numFmtId="3" fontId="23" fillId="0" borderId="4" xfId="2" applyNumberFormat="1" applyFont="1" applyBorder="1" applyAlignment="1">
      <alignment horizontal="right" vertical="center"/>
    </xf>
    <xf numFmtId="3" fontId="23" fillId="3" borderId="5" xfId="2" applyNumberFormat="1" applyFont="1" applyFill="1" applyBorder="1" applyAlignment="1">
      <alignment horizontal="right" vertical="center"/>
    </xf>
    <xf numFmtId="3" fontId="22" fillId="5" borderId="3" xfId="2" applyNumberFormat="1" applyFont="1" applyFill="1" applyBorder="1" applyAlignment="1">
      <alignment horizontal="right" vertical="center" wrapText="1"/>
    </xf>
    <xf numFmtId="3" fontId="23" fillId="4" borderId="3" xfId="2" applyNumberFormat="1" applyFont="1" applyFill="1" applyBorder="1" applyAlignment="1">
      <alignment horizontal="right" vertical="center"/>
    </xf>
    <xf numFmtId="3" fontId="23" fillId="5" borderId="3" xfId="2" applyNumberFormat="1" applyFont="1" applyFill="1" applyBorder="1" applyAlignment="1">
      <alignment horizontal="right" vertical="center"/>
    </xf>
    <xf numFmtId="165" fontId="23" fillId="3" borderId="3" xfId="2" applyNumberFormat="1" applyFont="1" applyFill="1" applyBorder="1" applyAlignment="1">
      <alignment horizontal="right" vertical="center"/>
    </xf>
    <xf numFmtId="3" fontId="23" fillId="6" borderId="3" xfId="2" applyNumberFormat="1" applyFont="1" applyFill="1" applyBorder="1" applyAlignment="1">
      <alignment horizontal="right" vertical="center"/>
    </xf>
    <xf numFmtId="3" fontId="23" fillId="5" borderId="3" xfId="2" applyNumberFormat="1" applyFont="1" applyFill="1" applyBorder="1" applyAlignment="1">
      <alignment horizontal="right" vertical="center" wrapText="1"/>
    </xf>
    <xf numFmtId="165" fontId="23" fillId="3" borderId="4" xfId="2" applyNumberFormat="1" applyFont="1" applyFill="1" applyBorder="1" applyAlignment="1">
      <alignment horizontal="right" vertical="center"/>
    </xf>
    <xf numFmtId="165" fontId="23" fillId="3" borderId="6" xfId="2" applyNumberFormat="1" applyFont="1" applyFill="1" applyBorder="1" applyAlignment="1">
      <alignment horizontal="right" vertical="center"/>
    </xf>
    <xf numFmtId="165" fontId="23" fillId="3" borderId="5" xfId="2" applyNumberFormat="1" applyFont="1" applyFill="1" applyBorder="1" applyAlignment="1">
      <alignment horizontal="right" vertical="center"/>
    </xf>
    <xf numFmtId="165" fontId="23" fillId="0" borderId="3" xfId="2" applyNumberFormat="1" applyFont="1" applyBorder="1" applyAlignment="1">
      <alignment horizontal="right" vertical="center"/>
    </xf>
    <xf numFmtId="165" fontId="23" fillId="2" borderId="6" xfId="2" applyNumberFormat="1" applyFont="1" applyFill="1" applyBorder="1" applyAlignment="1">
      <alignment horizontal="right" vertical="center"/>
    </xf>
    <xf numFmtId="165" fontId="23" fillId="2" borderId="5" xfId="2" applyNumberFormat="1" applyFont="1" applyFill="1" applyBorder="1" applyAlignment="1">
      <alignment horizontal="right" vertical="center"/>
    </xf>
    <xf numFmtId="165" fontId="23" fillId="4" borderId="6" xfId="2" applyNumberFormat="1" applyFont="1" applyFill="1" applyBorder="1" applyAlignment="1">
      <alignment horizontal="right" vertical="center"/>
    </xf>
    <xf numFmtId="165" fontId="23" fillId="4" borderId="5" xfId="2" applyNumberFormat="1" applyFont="1" applyFill="1" applyBorder="1" applyAlignment="1">
      <alignment horizontal="right" vertical="center"/>
    </xf>
    <xf numFmtId="167" fontId="23" fillId="3" borderId="5" xfId="2" applyNumberFormat="1" applyFont="1" applyFill="1" applyBorder="1" applyAlignment="1">
      <alignment horizontal="right" vertical="center"/>
    </xf>
    <xf numFmtId="3" fontId="23" fillId="4" borderId="4" xfId="2" applyNumberFormat="1" applyFont="1" applyFill="1" applyBorder="1" applyAlignment="1">
      <alignment horizontal="right" vertical="center"/>
    </xf>
    <xf numFmtId="165" fontId="21" fillId="3" borderId="3" xfId="2" applyNumberFormat="1" applyFont="1" applyFill="1" applyBorder="1" applyAlignment="1">
      <alignment horizontal="right" vertical="center"/>
    </xf>
    <xf numFmtId="165" fontId="21" fillId="3" borderId="4" xfId="2" applyNumberFormat="1" applyFont="1" applyFill="1" applyBorder="1" applyAlignment="1">
      <alignment horizontal="right" vertical="center"/>
    </xf>
    <xf numFmtId="0" fontId="14" fillId="3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5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7" fillId="0" borderId="1" xfId="0" applyFont="1" applyBorder="1" applyAlignment="1">
      <alignment vertical="center"/>
    </xf>
    <xf numFmtId="0" fontId="6" fillId="0" borderId="1" xfId="0" applyFont="1" applyBorder="1"/>
    <xf numFmtId="0" fontId="7" fillId="0" borderId="1" xfId="0" applyFont="1" applyBorder="1"/>
    <xf numFmtId="165" fontId="8" fillId="3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3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6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2"/>
  <sheetViews>
    <sheetView tabSelected="1" view="pageLayout" zoomScale="70" zoomScaleNormal="100" zoomScalePageLayoutView="70" workbookViewId="0">
      <selection activeCell="I7" sqref="I7:I10"/>
    </sheetView>
  </sheetViews>
  <sheetFormatPr defaultRowHeight="15" customHeight="1"/>
  <cols>
    <col min="1" max="1" width="8" style="1" customWidth="1"/>
    <col min="2" max="2" width="28.7109375" style="1" customWidth="1"/>
    <col min="3" max="3" width="14.85546875" style="1" customWidth="1"/>
    <col min="4" max="4" width="15.7109375" style="1" customWidth="1"/>
    <col min="5" max="5" width="16.7109375" style="1" customWidth="1"/>
    <col min="6" max="6" width="14.42578125" style="1" customWidth="1"/>
    <col min="7" max="7" width="17.140625" style="1" customWidth="1"/>
    <col min="8" max="8" width="16.7109375" style="1" customWidth="1"/>
    <col min="9" max="9" width="24.140625" style="1" customWidth="1"/>
    <col min="10" max="10" width="21.85546875" style="1" customWidth="1"/>
    <col min="11" max="11" width="22.140625" style="1" customWidth="1"/>
    <col min="12" max="12" width="19.85546875" style="1" customWidth="1"/>
    <col min="13" max="16384" width="9.140625" style="1"/>
  </cols>
  <sheetData>
    <row r="1" spans="1:12" ht="15" customHeight="1">
      <c r="A1" s="81"/>
      <c r="B1" s="82"/>
      <c r="C1" s="82"/>
      <c r="D1" s="3"/>
      <c r="E1" s="3"/>
      <c r="F1" s="3"/>
      <c r="G1" s="3"/>
      <c r="H1" s="3"/>
      <c r="I1" s="3"/>
      <c r="J1" s="3"/>
      <c r="K1" s="15"/>
      <c r="L1" s="15"/>
    </row>
    <row r="2" spans="1:12" ht="23.25" customHeight="1">
      <c r="A2" s="83" t="s">
        <v>114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 ht="28.5" customHeight="1">
      <c r="A3" s="83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ht="39" customHeight="1">
      <c r="A4" s="84" t="s">
        <v>115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ht="12.75">
      <c r="A5" s="4"/>
      <c r="B5" s="5"/>
      <c r="C5" s="5"/>
      <c r="D5" s="5"/>
      <c r="E5" s="5"/>
      <c r="F5" s="5"/>
      <c r="G5" s="3"/>
      <c r="H5" s="3"/>
      <c r="I5" s="16"/>
      <c r="J5" s="16"/>
      <c r="K5" s="16"/>
      <c r="L5" s="16"/>
    </row>
    <row r="6" spans="1:12" ht="59.25" customHeight="1">
      <c r="A6" s="72"/>
      <c r="B6" s="73"/>
      <c r="C6" s="86" t="s">
        <v>1</v>
      </c>
      <c r="D6" s="71"/>
      <c r="E6" s="86" t="s">
        <v>2</v>
      </c>
      <c r="F6" s="71"/>
      <c r="G6" s="86" t="s">
        <v>3</v>
      </c>
      <c r="H6" s="79"/>
      <c r="I6" s="87" t="s">
        <v>4</v>
      </c>
      <c r="J6" s="71"/>
      <c r="K6" s="71"/>
      <c r="L6" s="71"/>
    </row>
    <row r="7" spans="1:12" ht="21" customHeight="1">
      <c r="A7" s="73"/>
      <c r="B7" s="73"/>
      <c r="C7" s="70" t="s">
        <v>5</v>
      </c>
      <c r="D7" s="70" t="s">
        <v>6</v>
      </c>
      <c r="E7" s="70" t="s">
        <v>7</v>
      </c>
      <c r="F7" s="77" t="s">
        <v>8</v>
      </c>
      <c r="G7" s="70" t="s">
        <v>9</v>
      </c>
      <c r="H7" s="78" t="s">
        <v>10</v>
      </c>
      <c r="I7" s="70" t="s">
        <v>11</v>
      </c>
      <c r="J7" s="70" t="s">
        <v>12</v>
      </c>
      <c r="K7" s="71"/>
      <c r="L7" s="71"/>
    </row>
    <row r="8" spans="1:12" ht="15" customHeight="1">
      <c r="A8" s="73"/>
      <c r="B8" s="73"/>
      <c r="C8" s="71"/>
      <c r="D8" s="71"/>
      <c r="E8" s="71"/>
      <c r="F8" s="71"/>
      <c r="G8" s="71"/>
      <c r="H8" s="79"/>
      <c r="I8" s="71"/>
      <c r="J8" s="70" t="s">
        <v>13</v>
      </c>
      <c r="K8" s="71"/>
      <c r="L8" s="80" t="s">
        <v>14</v>
      </c>
    </row>
    <row r="9" spans="1:12" ht="15" customHeight="1">
      <c r="A9" s="73"/>
      <c r="B9" s="73"/>
      <c r="C9" s="71"/>
      <c r="D9" s="71"/>
      <c r="E9" s="71"/>
      <c r="F9" s="71"/>
      <c r="G9" s="71"/>
      <c r="H9" s="79"/>
      <c r="I9" s="71"/>
      <c r="J9" s="71"/>
      <c r="K9" s="71"/>
      <c r="L9" s="71"/>
    </row>
    <row r="10" spans="1:12" ht="59.25" customHeight="1">
      <c r="A10" s="73"/>
      <c r="B10" s="73"/>
      <c r="C10" s="71"/>
      <c r="D10" s="71"/>
      <c r="E10" s="71"/>
      <c r="F10" s="71"/>
      <c r="G10" s="71"/>
      <c r="H10" s="79"/>
      <c r="I10" s="71"/>
      <c r="J10" s="6" t="s">
        <v>15</v>
      </c>
      <c r="K10" s="17" t="s">
        <v>16</v>
      </c>
      <c r="L10" s="71"/>
    </row>
    <row r="11" spans="1:12" ht="15" customHeight="1">
      <c r="A11" s="74"/>
      <c r="B11" s="73"/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8">
        <v>6</v>
      </c>
      <c r="I11" s="7">
        <v>7</v>
      </c>
      <c r="J11" s="7">
        <v>8</v>
      </c>
      <c r="K11" s="7">
        <v>9</v>
      </c>
      <c r="L11" s="18">
        <v>10</v>
      </c>
    </row>
    <row r="12" spans="1:12" ht="15.75" customHeight="1">
      <c r="A12" s="75" t="s">
        <v>17</v>
      </c>
      <c r="B12" s="68"/>
      <c r="C12" s="44">
        <v>481581</v>
      </c>
      <c r="D12" s="44">
        <v>55877435</v>
      </c>
      <c r="E12" s="44">
        <v>8596</v>
      </c>
      <c r="F12" s="44">
        <v>14161424</v>
      </c>
      <c r="G12" s="44">
        <f>G13+G40</f>
        <v>39488690</v>
      </c>
      <c r="H12" s="49">
        <f>H13+H40</f>
        <v>1442228</v>
      </c>
      <c r="I12" s="44">
        <v>1054239866082</v>
      </c>
      <c r="J12" s="44">
        <v>521102137629</v>
      </c>
      <c r="K12" s="44">
        <v>423811640172</v>
      </c>
      <c r="L12" s="44">
        <v>109326088281</v>
      </c>
    </row>
    <row r="13" spans="1:12" ht="15.75" customHeight="1">
      <c r="A13" s="76" t="s">
        <v>18</v>
      </c>
      <c r="B13" s="68"/>
      <c r="C13" s="34">
        <v>104666</v>
      </c>
      <c r="D13" s="34">
        <v>17713277</v>
      </c>
      <c r="E13" s="34">
        <v>695</v>
      </c>
      <c r="F13" s="34">
        <v>710319</v>
      </c>
      <c r="G13" s="34">
        <f>SUM(G14:G39)</f>
        <v>7324543</v>
      </c>
      <c r="H13" s="49">
        <f>SUM(H14:H39)</f>
        <v>288979</v>
      </c>
      <c r="I13" s="34">
        <v>201235859408</v>
      </c>
      <c r="J13" s="34">
        <v>39055575908</v>
      </c>
      <c r="K13" s="34">
        <v>149315000000</v>
      </c>
      <c r="L13" s="34">
        <v>12865283500</v>
      </c>
    </row>
    <row r="14" spans="1:12" ht="16.5">
      <c r="A14" s="9">
        <v>1</v>
      </c>
      <c r="B14" s="10" t="s">
        <v>19</v>
      </c>
      <c r="C14" s="30">
        <v>92496</v>
      </c>
      <c r="D14" s="30">
        <v>14720655</v>
      </c>
      <c r="E14" s="30">
        <v>490</v>
      </c>
      <c r="F14" s="30">
        <v>601051</v>
      </c>
      <c r="G14" s="30">
        <v>3678740</v>
      </c>
      <c r="H14" s="30">
        <v>230716</v>
      </c>
      <c r="I14" s="35">
        <v>37647000000</v>
      </c>
      <c r="J14" s="35">
        <v>24238000000</v>
      </c>
      <c r="K14" s="35">
        <v>10026000000</v>
      </c>
      <c r="L14" s="35">
        <v>3383000000</v>
      </c>
    </row>
    <row r="15" spans="1:12" ht="16.5">
      <c r="A15" s="9">
        <v>2</v>
      </c>
      <c r="B15" s="10" t="s">
        <v>20</v>
      </c>
      <c r="C15" s="30">
        <v>2923</v>
      </c>
      <c r="D15" s="30">
        <v>32096</v>
      </c>
      <c r="E15" s="30">
        <v>41</v>
      </c>
      <c r="F15" s="30">
        <v>21881</v>
      </c>
      <c r="G15" s="30">
        <v>62438</v>
      </c>
      <c r="H15" s="30">
        <v>1857</v>
      </c>
      <c r="I15" s="36">
        <v>3382168288</v>
      </c>
      <c r="J15" s="30">
        <v>2218879788</v>
      </c>
      <c r="K15" s="30">
        <v>600000000</v>
      </c>
      <c r="L15" s="30">
        <v>563288500</v>
      </c>
    </row>
    <row r="16" spans="1:12" ht="16.5">
      <c r="A16" s="9">
        <v>3</v>
      </c>
      <c r="B16" s="10" t="s">
        <v>21</v>
      </c>
      <c r="C16" s="30">
        <v>33</v>
      </c>
      <c r="D16" s="30">
        <v>6895</v>
      </c>
      <c r="E16" s="30">
        <v>0</v>
      </c>
      <c r="F16" s="30">
        <v>0</v>
      </c>
      <c r="G16" s="30">
        <v>1010</v>
      </c>
      <c r="H16" s="30">
        <v>12</v>
      </c>
      <c r="I16" s="36">
        <v>0</v>
      </c>
      <c r="J16" s="30">
        <v>0</v>
      </c>
      <c r="K16" s="30">
        <v>0</v>
      </c>
      <c r="L16" s="30">
        <v>0</v>
      </c>
    </row>
    <row r="17" spans="1:12" ht="16.5">
      <c r="A17" s="9">
        <v>4</v>
      </c>
      <c r="B17" s="10" t="s">
        <v>22</v>
      </c>
      <c r="C17" s="30"/>
      <c r="D17" s="30"/>
      <c r="E17" s="30"/>
      <c r="F17" s="30"/>
      <c r="G17" s="30"/>
      <c r="H17" s="37"/>
      <c r="I17" s="36">
        <v>0</v>
      </c>
      <c r="J17" s="38"/>
      <c r="K17" s="39"/>
      <c r="L17" s="30"/>
    </row>
    <row r="18" spans="1:12" ht="16.5">
      <c r="A18" s="9">
        <v>5</v>
      </c>
      <c r="B18" s="10" t="s">
        <v>23</v>
      </c>
      <c r="C18" s="30">
        <v>1135</v>
      </c>
      <c r="D18" s="30">
        <v>44923</v>
      </c>
      <c r="E18" s="30">
        <v>0</v>
      </c>
      <c r="F18" s="30">
        <v>0</v>
      </c>
      <c r="G18" s="30">
        <v>1186</v>
      </c>
      <c r="H18" s="30">
        <v>51</v>
      </c>
      <c r="I18" s="36">
        <v>0</v>
      </c>
      <c r="J18" s="30"/>
      <c r="K18" s="30"/>
      <c r="L18" s="30"/>
    </row>
    <row r="19" spans="1:12" ht="16.5" customHeight="1">
      <c r="A19" s="9">
        <v>6</v>
      </c>
      <c r="B19" s="10" t="s">
        <v>24</v>
      </c>
      <c r="C19" s="30">
        <v>1</v>
      </c>
      <c r="D19" s="30">
        <v>70</v>
      </c>
      <c r="E19" s="30">
        <v>1</v>
      </c>
      <c r="F19" s="30">
        <v>20000</v>
      </c>
      <c r="G19" s="30">
        <v>84</v>
      </c>
      <c r="H19" s="30">
        <v>84</v>
      </c>
      <c r="I19" s="36">
        <v>0</v>
      </c>
      <c r="J19" s="30">
        <v>0</v>
      </c>
      <c r="K19" s="30">
        <v>0</v>
      </c>
      <c r="L19" s="30">
        <v>0</v>
      </c>
    </row>
    <row r="20" spans="1:12" ht="33">
      <c r="A20" s="9">
        <v>7</v>
      </c>
      <c r="B20" s="10" t="s">
        <v>25</v>
      </c>
      <c r="C20" s="30"/>
      <c r="D20" s="30"/>
      <c r="E20" s="32">
        <v>2</v>
      </c>
      <c r="F20" s="32">
        <v>0</v>
      </c>
      <c r="G20" s="30">
        <v>0</v>
      </c>
      <c r="H20" s="32"/>
      <c r="I20" s="36">
        <v>400000000</v>
      </c>
      <c r="J20" s="30">
        <v>100000000</v>
      </c>
      <c r="K20" s="30">
        <v>300000000</v>
      </c>
      <c r="L20" s="30"/>
    </row>
    <row r="21" spans="1:12" ht="15.75" customHeight="1">
      <c r="A21" s="9">
        <v>8</v>
      </c>
      <c r="B21" s="10" t="s">
        <v>26</v>
      </c>
      <c r="C21" s="40"/>
      <c r="D21" s="41"/>
      <c r="E21" s="41"/>
      <c r="F21" s="32"/>
      <c r="G21" s="32"/>
      <c r="H21" s="32"/>
      <c r="I21" s="36">
        <v>0</v>
      </c>
      <c r="J21" s="40"/>
      <c r="K21" s="41"/>
      <c r="L21" s="41"/>
    </row>
    <row r="22" spans="1:12" ht="15.75" customHeight="1">
      <c r="A22" s="9">
        <v>9</v>
      </c>
      <c r="B22" s="10" t="s">
        <v>27</v>
      </c>
      <c r="C22" s="30">
        <v>45</v>
      </c>
      <c r="D22" s="31">
        <v>6135</v>
      </c>
      <c r="E22" s="31">
        <v>0</v>
      </c>
      <c r="F22" s="31">
        <v>0</v>
      </c>
      <c r="G22" s="31">
        <v>6000</v>
      </c>
      <c r="H22" s="31">
        <v>387</v>
      </c>
      <c r="I22" s="36">
        <v>0</v>
      </c>
      <c r="J22" s="30"/>
      <c r="K22" s="30"/>
      <c r="L22" s="30"/>
    </row>
    <row r="23" spans="1:12" ht="39" customHeight="1">
      <c r="A23" s="9">
        <v>10</v>
      </c>
      <c r="B23" s="10" t="s">
        <v>28</v>
      </c>
      <c r="C23" s="30">
        <v>62</v>
      </c>
      <c r="D23" s="30">
        <v>4850</v>
      </c>
      <c r="E23" s="30"/>
      <c r="F23" s="30"/>
      <c r="G23" s="30">
        <v>3500</v>
      </c>
      <c r="H23" s="30">
        <v>1800</v>
      </c>
      <c r="I23" s="36">
        <v>5700000000</v>
      </c>
      <c r="J23" s="30">
        <v>1250000000</v>
      </c>
      <c r="K23" s="30"/>
      <c r="L23" s="30">
        <v>4450000000</v>
      </c>
    </row>
    <row r="24" spans="1:12" ht="15.75" customHeight="1">
      <c r="A24" s="9">
        <v>11</v>
      </c>
      <c r="B24" s="10" t="s">
        <v>29</v>
      </c>
      <c r="C24" s="30">
        <v>5986</v>
      </c>
      <c r="D24" s="30">
        <v>2563850</v>
      </c>
      <c r="E24" s="30">
        <v>80</v>
      </c>
      <c r="F24" s="30">
        <v>60358</v>
      </c>
      <c r="G24" s="30">
        <v>400000</v>
      </c>
      <c r="H24" s="30">
        <v>50000</v>
      </c>
      <c r="I24" s="36">
        <v>122000000000</v>
      </c>
      <c r="J24" s="30">
        <v>2000000000</v>
      </c>
      <c r="K24" s="30">
        <v>120000000000</v>
      </c>
      <c r="L24" s="30"/>
    </row>
    <row r="25" spans="1:12" ht="15.75" customHeight="1">
      <c r="A25" s="9">
        <v>12</v>
      </c>
      <c r="B25" s="10" t="s">
        <v>30</v>
      </c>
      <c r="C25" s="30">
        <v>1200</v>
      </c>
      <c r="D25" s="30">
        <v>290000</v>
      </c>
      <c r="E25" s="30">
        <v>0</v>
      </c>
      <c r="F25" s="30">
        <v>0</v>
      </c>
      <c r="G25" s="30">
        <v>3100000</v>
      </c>
      <c r="H25" s="30">
        <v>860</v>
      </c>
      <c r="I25" s="36">
        <v>0</v>
      </c>
      <c r="J25" s="30"/>
      <c r="K25" s="30"/>
      <c r="L25" s="30"/>
    </row>
    <row r="26" spans="1:12" ht="15.75" customHeight="1">
      <c r="A26" s="9">
        <v>13</v>
      </c>
      <c r="B26" s="10" t="s">
        <v>31</v>
      </c>
      <c r="C26" s="30"/>
      <c r="D26" s="30"/>
      <c r="E26" s="30"/>
      <c r="F26" s="30"/>
      <c r="G26" s="30"/>
      <c r="H26" s="30"/>
      <c r="I26" s="36">
        <v>0</v>
      </c>
      <c r="J26" s="30"/>
      <c r="K26" s="30"/>
      <c r="L26" s="30"/>
    </row>
    <row r="27" spans="1:12" ht="15.75" customHeight="1">
      <c r="A27" s="9">
        <v>14</v>
      </c>
      <c r="B27" s="10" t="s">
        <v>32</v>
      </c>
      <c r="C27" s="30">
        <v>10</v>
      </c>
      <c r="D27" s="31">
        <v>1000</v>
      </c>
      <c r="E27" s="31">
        <v>0</v>
      </c>
      <c r="F27" s="31">
        <v>0</v>
      </c>
      <c r="G27" s="33">
        <v>1000</v>
      </c>
      <c r="H27" s="31">
        <v>500</v>
      </c>
      <c r="I27" s="36">
        <v>1000000000</v>
      </c>
      <c r="J27" s="30">
        <v>1000000000</v>
      </c>
      <c r="K27" s="30">
        <v>0</v>
      </c>
      <c r="L27" s="30">
        <v>0</v>
      </c>
    </row>
    <row r="28" spans="1:12" ht="15.75" customHeight="1">
      <c r="A28" s="9">
        <v>15</v>
      </c>
      <c r="B28" s="10" t="s">
        <v>33</v>
      </c>
      <c r="C28" s="36">
        <v>129</v>
      </c>
      <c r="D28" s="36">
        <v>9501</v>
      </c>
      <c r="E28" s="36">
        <v>4</v>
      </c>
      <c r="F28" s="36">
        <v>3663</v>
      </c>
      <c r="G28" s="36">
        <v>38077</v>
      </c>
      <c r="H28" s="36">
        <v>510</v>
      </c>
      <c r="I28" s="36">
        <v>29277691120</v>
      </c>
      <c r="J28" s="36">
        <v>7229696120</v>
      </c>
      <c r="K28" s="36">
        <v>17579000000</v>
      </c>
      <c r="L28" s="36">
        <v>4468995000</v>
      </c>
    </row>
    <row r="29" spans="1:12" ht="34.5" customHeight="1">
      <c r="A29" s="9">
        <v>16</v>
      </c>
      <c r="B29" s="10" t="s">
        <v>34</v>
      </c>
      <c r="C29" s="30">
        <v>6</v>
      </c>
      <c r="D29" s="30">
        <v>900</v>
      </c>
      <c r="E29" s="30">
        <v>0</v>
      </c>
      <c r="F29" s="30">
        <v>0</v>
      </c>
      <c r="G29" s="30">
        <v>900</v>
      </c>
      <c r="H29" s="30">
        <v>200</v>
      </c>
      <c r="I29" s="36">
        <v>1200000000</v>
      </c>
      <c r="J29" s="30">
        <v>600000000</v>
      </c>
      <c r="K29" s="30">
        <v>600000000</v>
      </c>
      <c r="L29" s="30">
        <v>0</v>
      </c>
    </row>
    <row r="30" spans="1:12" ht="15.75" customHeight="1">
      <c r="A30" s="9">
        <v>17</v>
      </c>
      <c r="B30" s="10" t="s">
        <v>35</v>
      </c>
      <c r="C30" s="30">
        <v>48</v>
      </c>
      <c r="D30" s="30">
        <v>4199</v>
      </c>
      <c r="E30" s="30">
        <v>0</v>
      </c>
      <c r="F30" s="30">
        <v>0</v>
      </c>
      <c r="G30" s="30">
        <v>4000</v>
      </c>
      <c r="H30" s="30"/>
      <c r="I30" s="36">
        <v>0</v>
      </c>
      <c r="J30" s="30"/>
      <c r="K30" s="30"/>
      <c r="L30" s="30"/>
    </row>
    <row r="31" spans="1:12" ht="15.75" customHeight="1">
      <c r="A31" s="9">
        <v>18</v>
      </c>
      <c r="B31" s="10" t="s">
        <v>36</v>
      </c>
      <c r="C31" s="30">
        <v>7</v>
      </c>
      <c r="D31" s="30">
        <v>7000</v>
      </c>
      <c r="E31" s="30">
        <v>0</v>
      </c>
      <c r="F31" s="30">
        <v>0</v>
      </c>
      <c r="G31" s="30">
        <v>0</v>
      </c>
      <c r="H31" s="30">
        <v>0</v>
      </c>
      <c r="I31" s="36">
        <v>300000000</v>
      </c>
      <c r="J31" s="30">
        <v>100000000</v>
      </c>
      <c r="K31" s="30">
        <v>200000000</v>
      </c>
      <c r="L31" s="30">
        <v>0</v>
      </c>
    </row>
    <row r="32" spans="1:12" ht="30.75" customHeight="1">
      <c r="A32" s="9">
        <v>19</v>
      </c>
      <c r="B32" s="10" t="s">
        <v>37</v>
      </c>
      <c r="C32" s="30">
        <v>554</v>
      </c>
      <c r="D32" s="30">
        <v>16108</v>
      </c>
      <c r="E32" s="30">
        <v>58</v>
      </c>
      <c r="F32" s="30">
        <v>2655</v>
      </c>
      <c r="G32" s="30">
        <v>3710</v>
      </c>
      <c r="H32" s="30">
        <v>392</v>
      </c>
      <c r="I32" s="36">
        <v>0</v>
      </c>
      <c r="J32" s="30"/>
      <c r="K32" s="30"/>
      <c r="L32" s="30"/>
    </row>
    <row r="33" spans="1:12" ht="15.75" customHeight="1">
      <c r="A33" s="9">
        <v>20</v>
      </c>
      <c r="B33" s="10" t="s">
        <v>38</v>
      </c>
      <c r="C33" s="41">
        <v>18</v>
      </c>
      <c r="D33" s="42">
        <v>3200</v>
      </c>
      <c r="E33" s="42">
        <v>0</v>
      </c>
      <c r="F33" s="42">
        <v>0</v>
      </c>
      <c r="G33" s="43">
        <v>10</v>
      </c>
      <c r="H33" s="43">
        <v>0</v>
      </c>
      <c r="I33" s="36">
        <v>0</v>
      </c>
      <c r="J33" s="30">
        <v>0</v>
      </c>
      <c r="K33" s="30">
        <v>0</v>
      </c>
      <c r="L33" s="30">
        <v>0</v>
      </c>
    </row>
    <row r="34" spans="1:12" ht="15.75" customHeight="1">
      <c r="A34" s="9">
        <v>21</v>
      </c>
      <c r="B34" s="10" t="s">
        <v>39</v>
      </c>
      <c r="C34" s="40"/>
      <c r="D34" s="41"/>
      <c r="E34" s="41">
        <v>18</v>
      </c>
      <c r="F34" s="41">
        <v>300</v>
      </c>
      <c r="G34" s="41">
        <v>0</v>
      </c>
      <c r="H34" s="32">
        <v>0</v>
      </c>
      <c r="I34" s="36">
        <v>10000000</v>
      </c>
      <c r="J34" s="40"/>
      <c r="K34" s="41">
        <v>10000000</v>
      </c>
      <c r="L34" s="41">
        <v>0</v>
      </c>
    </row>
    <row r="35" spans="1:12" ht="15.75" customHeight="1">
      <c r="A35" s="9">
        <v>22</v>
      </c>
      <c r="B35" s="11" t="s">
        <v>40</v>
      </c>
      <c r="C35" s="30"/>
      <c r="D35" s="30"/>
      <c r="E35" s="30">
        <v>1</v>
      </c>
      <c r="F35" s="30">
        <v>411</v>
      </c>
      <c r="G35" s="30">
        <v>21898</v>
      </c>
      <c r="H35" s="30"/>
      <c r="I35" s="36">
        <v>0</v>
      </c>
      <c r="J35" s="30"/>
      <c r="K35" s="30"/>
      <c r="L35" s="30"/>
    </row>
    <row r="36" spans="1:12" ht="31.5" customHeight="1">
      <c r="A36" s="9">
        <v>23</v>
      </c>
      <c r="B36" s="11" t="s">
        <v>41</v>
      </c>
      <c r="C36" s="30"/>
      <c r="D36" s="30"/>
      <c r="E36" s="30"/>
      <c r="F36" s="30"/>
      <c r="G36" s="30"/>
      <c r="H36" s="30"/>
      <c r="I36" s="36">
        <v>0</v>
      </c>
      <c r="J36" s="30"/>
      <c r="K36" s="30"/>
      <c r="L36" s="30"/>
    </row>
    <row r="37" spans="1:12" ht="33.75" customHeight="1">
      <c r="A37" s="9">
        <v>24</v>
      </c>
      <c r="B37" s="11" t="s">
        <v>42</v>
      </c>
      <c r="C37" s="30">
        <v>13</v>
      </c>
      <c r="D37" s="30">
        <v>1895</v>
      </c>
      <c r="E37" s="30">
        <v>0</v>
      </c>
      <c r="F37" s="30">
        <v>0</v>
      </c>
      <c r="G37" s="30">
        <v>390</v>
      </c>
      <c r="H37" s="30">
        <v>10</v>
      </c>
      <c r="I37" s="36">
        <v>319000000</v>
      </c>
      <c r="J37" s="30">
        <v>319000000</v>
      </c>
      <c r="K37" s="30">
        <v>0</v>
      </c>
      <c r="L37" s="30">
        <v>0</v>
      </c>
    </row>
    <row r="38" spans="1:12" ht="39.75" customHeight="1">
      <c r="A38" s="9">
        <v>25</v>
      </c>
      <c r="B38" s="12" t="s">
        <v>44</v>
      </c>
      <c r="C38" s="30"/>
      <c r="D38" s="30"/>
      <c r="E38" s="30"/>
      <c r="F38" s="30"/>
      <c r="G38" s="30"/>
      <c r="H38" s="30"/>
      <c r="I38" s="36">
        <v>0</v>
      </c>
      <c r="J38" s="30"/>
      <c r="K38" s="30"/>
      <c r="L38" s="30"/>
    </row>
    <row r="39" spans="1:12" ht="15.75" customHeight="1">
      <c r="A39" s="9">
        <v>26</v>
      </c>
      <c r="B39" s="11" t="s">
        <v>43</v>
      </c>
      <c r="C39" s="30">
        <v>2</v>
      </c>
      <c r="D39" s="30">
        <v>109</v>
      </c>
      <c r="E39" s="30"/>
      <c r="F39" s="30"/>
      <c r="G39" s="30">
        <v>1600</v>
      </c>
      <c r="H39" s="30">
        <v>1600</v>
      </c>
      <c r="I39" s="36">
        <v>0</v>
      </c>
      <c r="J39" s="30"/>
      <c r="K39" s="30"/>
      <c r="L39" s="30"/>
    </row>
    <row r="40" spans="1:12" ht="15.75" customHeight="1">
      <c r="A40" s="76" t="s">
        <v>45</v>
      </c>
      <c r="B40" s="68"/>
      <c r="C40" s="49">
        <v>376915</v>
      </c>
      <c r="D40" s="49">
        <v>38164158</v>
      </c>
      <c r="E40" s="49">
        <v>7901</v>
      </c>
      <c r="F40" s="49">
        <v>13451105</v>
      </c>
      <c r="G40" s="49">
        <v>32164147</v>
      </c>
      <c r="H40" s="49">
        <v>1153249</v>
      </c>
      <c r="I40" s="49">
        <v>853004006674</v>
      </c>
      <c r="J40" s="49">
        <v>482046561721</v>
      </c>
      <c r="K40" s="49">
        <v>274496640172</v>
      </c>
      <c r="L40" s="49">
        <v>96460804781</v>
      </c>
    </row>
    <row r="41" spans="1:12" ht="15.75" customHeight="1">
      <c r="A41" s="13">
        <v>1</v>
      </c>
      <c r="B41" s="14" t="s">
        <v>46</v>
      </c>
      <c r="C41" s="51">
        <v>6950</v>
      </c>
      <c r="D41" s="51">
        <v>319593</v>
      </c>
      <c r="E41" s="51">
        <v>120</v>
      </c>
      <c r="F41" s="51">
        <v>68988</v>
      </c>
      <c r="G41" s="51">
        <v>239117</v>
      </c>
      <c r="H41" s="51">
        <v>40035</v>
      </c>
      <c r="I41" s="51">
        <v>9418406690</v>
      </c>
      <c r="J41" s="51">
        <v>6761401950</v>
      </c>
      <c r="K41" s="51">
        <v>2370308740</v>
      </c>
      <c r="L41" s="51">
        <v>286696000</v>
      </c>
    </row>
    <row r="42" spans="1:12" ht="15.75" customHeight="1">
      <c r="A42" s="13">
        <v>2</v>
      </c>
      <c r="B42" s="14" t="s">
        <v>47</v>
      </c>
      <c r="C42" s="51">
        <v>2825</v>
      </c>
      <c r="D42" s="51">
        <v>816339</v>
      </c>
      <c r="E42" s="51">
        <v>21</v>
      </c>
      <c r="F42" s="51">
        <v>68477</v>
      </c>
      <c r="G42" s="51">
        <v>714833</v>
      </c>
      <c r="H42" s="51">
        <v>3759</v>
      </c>
      <c r="I42" s="51">
        <v>22181508990</v>
      </c>
      <c r="J42" s="51">
        <v>14518084690</v>
      </c>
      <c r="K42" s="51">
        <v>7436104300</v>
      </c>
      <c r="L42" s="51">
        <v>227320000</v>
      </c>
    </row>
    <row r="43" spans="1:12" ht="15.75" customHeight="1">
      <c r="A43" s="13">
        <v>3</v>
      </c>
      <c r="B43" s="14" t="s">
        <v>48</v>
      </c>
      <c r="C43" s="51">
        <v>2464</v>
      </c>
      <c r="D43" s="51">
        <v>190076</v>
      </c>
      <c r="E43" s="51">
        <v>39</v>
      </c>
      <c r="F43" s="51">
        <v>40683</v>
      </c>
      <c r="G43" s="51">
        <v>430163</v>
      </c>
      <c r="H43" s="51">
        <v>3528</v>
      </c>
      <c r="I43" s="51">
        <v>3574770000</v>
      </c>
      <c r="J43" s="51">
        <v>3070770000</v>
      </c>
      <c r="K43" s="51">
        <v>490000000</v>
      </c>
      <c r="L43" s="51">
        <v>14000000</v>
      </c>
    </row>
    <row r="44" spans="1:12" ht="15.75" customHeight="1">
      <c r="A44" s="13">
        <v>4</v>
      </c>
      <c r="B44" s="14" t="s">
        <v>49</v>
      </c>
      <c r="C44" s="51">
        <v>3332</v>
      </c>
      <c r="D44" s="51">
        <v>425486</v>
      </c>
      <c r="E44" s="51">
        <v>466</v>
      </c>
      <c r="F44" s="51">
        <v>360094</v>
      </c>
      <c r="G44" s="51">
        <v>576239</v>
      </c>
      <c r="H44" s="51">
        <v>588</v>
      </c>
      <c r="I44" s="51">
        <v>10661046070</v>
      </c>
      <c r="J44" s="51">
        <v>6230605070</v>
      </c>
      <c r="K44" s="51">
        <v>3531841000</v>
      </c>
      <c r="L44" s="51">
        <v>898600000</v>
      </c>
    </row>
    <row r="45" spans="1:12" ht="15.75" customHeight="1">
      <c r="A45" s="13">
        <v>5</v>
      </c>
      <c r="B45" s="14" t="s">
        <v>50</v>
      </c>
      <c r="C45" s="51">
        <v>5470</v>
      </c>
      <c r="D45" s="51">
        <v>344022</v>
      </c>
      <c r="E45" s="51">
        <v>173</v>
      </c>
      <c r="F45" s="51">
        <v>35965</v>
      </c>
      <c r="G45" s="51">
        <v>78882</v>
      </c>
      <c r="H45" s="51">
        <v>1108</v>
      </c>
      <c r="I45" s="51">
        <v>7039237500</v>
      </c>
      <c r="J45" s="51">
        <v>1861628500</v>
      </c>
      <c r="K45" s="51">
        <v>5145759000</v>
      </c>
      <c r="L45" s="51">
        <v>31850000</v>
      </c>
    </row>
    <row r="46" spans="1:12" ht="15.75" customHeight="1">
      <c r="A46" s="13">
        <v>6</v>
      </c>
      <c r="B46" s="14" t="s">
        <v>51</v>
      </c>
      <c r="C46" s="51">
        <v>1618</v>
      </c>
      <c r="D46" s="51">
        <v>800055</v>
      </c>
      <c r="E46" s="51">
        <v>56</v>
      </c>
      <c r="F46" s="51">
        <v>189952</v>
      </c>
      <c r="G46" s="51">
        <v>450877</v>
      </c>
      <c r="H46" s="51">
        <v>33430</v>
      </c>
      <c r="I46" s="51">
        <v>20362229532</v>
      </c>
      <c r="J46" s="51">
        <v>13809415907</v>
      </c>
      <c r="K46" s="51">
        <v>5804213625</v>
      </c>
      <c r="L46" s="51">
        <v>748600000</v>
      </c>
    </row>
    <row r="47" spans="1:12" ht="15.75" customHeight="1">
      <c r="A47" s="13">
        <v>7</v>
      </c>
      <c r="B47" s="14" t="s">
        <v>52</v>
      </c>
      <c r="C47" s="51">
        <v>9468</v>
      </c>
      <c r="D47" s="51">
        <v>326425</v>
      </c>
      <c r="E47" s="51">
        <v>39</v>
      </c>
      <c r="F47" s="51">
        <v>8470</v>
      </c>
      <c r="G47" s="51">
        <v>287269</v>
      </c>
      <c r="H47" s="51">
        <v>4059</v>
      </c>
      <c r="I47" s="51">
        <v>6881378646</v>
      </c>
      <c r="J47" s="51">
        <v>4188086646</v>
      </c>
      <c r="K47" s="51">
        <v>2367692000</v>
      </c>
      <c r="L47" s="51">
        <v>325600000</v>
      </c>
    </row>
    <row r="48" spans="1:12" ht="15.75" customHeight="1">
      <c r="A48" s="13">
        <v>8</v>
      </c>
      <c r="B48" s="14" t="s">
        <v>53</v>
      </c>
      <c r="C48" s="50">
        <v>6298</v>
      </c>
      <c r="D48" s="50">
        <v>455506</v>
      </c>
      <c r="E48" s="51">
        <v>155</v>
      </c>
      <c r="F48" s="51">
        <v>56659</v>
      </c>
      <c r="G48" s="50">
        <v>500538</v>
      </c>
      <c r="H48" s="51">
        <v>6890</v>
      </c>
      <c r="I48" s="51">
        <v>10201060718</v>
      </c>
      <c r="J48" s="51">
        <v>8694260206</v>
      </c>
      <c r="K48" s="51">
        <v>1274750512</v>
      </c>
      <c r="L48" s="51">
        <v>232050000</v>
      </c>
    </row>
    <row r="49" spans="1:12" ht="15.75" customHeight="1">
      <c r="A49" s="13">
        <v>9</v>
      </c>
      <c r="B49" s="14" t="s">
        <v>54</v>
      </c>
      <c r="C49" s="51">
        <v>7764</v>
      </c>
      <c r="D49" s="51">
        <v>1140208</v>
      </c>
      <c r="E49" s="51">
        <v>370</v>
      </c>
      <c r="F49" s="51">
        <v>231995</v>
      </c>
      <c r="G49" s="51">
        <v>418632</v>
      </c>
      <c r="H49" s="51">
        <v>3663</v>
      </c>
      <c r="I49" s="51">
        <v>31796648220</v>
      </c>
      <c r="J49" s="51">
        <v>21121952220</v>
      </c>
      <c r="K49" s="51">
        <v>9624066000</v>
      </c>
      <c r="L49" s="51">
        <v>1050630000</v>
      </c>
    </row>
    <row r="50" spans="1:12" ht="15.75" customHeight="1">
      <c r="A50" s="13">
        <v>10</v>
      </c>
      <c r="B50" s="14" t="s">
        <v>55</v>
      </c>
      <c r="C50" s="51">
        <v>5096</v>
      </c>
      <c r="D50" s="51">
        <v>523119</v>
      </c>
      <c r="E50" s="51">
        <v>63</v>
      </c>
      <c r="F50" s="51">
        <v>46875</v>
      </c>
      <c r="G50" s="51">
        <v>225447</v>
      </c>
      <c r="H50" s="51">
        <v>6236</v>
      </c>
      <c r="I50" s="51">
        <v>4634791450</v>
      </c>
      <c r="J50" s="51">
        <v>2885695250</v>
      </c>
      <c r="K50" s="51">
        <v>998265000</v>
      </c>
      <c r="L50" s="51">
        <v>750831200</v>
      </c>
    </row>
    <row r="51" spans="1:12" ht="15.75" customHeight="1">
      <c r="A51" s="13">
        <v>11</v>
      </c>
      <c r="B51" s="14" t="s">
        <v>56</v>
      </c>
      <c r="C51" s="51">
        <v>5301</v>
      </c>
      <c r="D51" s="51">
        <v>482056</v>
      </c>
      <c r="E51" s="51">
        <v>338</v>
      </c>
      <c r="F51" s="51">
        <v>372104</v>
      </c>
      <c r="G51" s="51">
        <v>383306</v>
      </c>
      <c r="H51" s="51">
        <v>15245</v>
      </c>
      <c r="I51" s="51">
        <v>23073435020</v>
      </c>
      <c r="J51" s="51">
        <v>14091968920</v>
      </c>
      <c r="K51" s="51">
        <v>8248266100</v>
      </c>
      <c r="L51" s="51">
        <v>733200000</v>
      </c>
    </row>
    <row r="52" spans="1:12" ht="15.75" customHeight="1">
      <c r="A52" s="13">
        <v>12</v>
      </c>
      <c r="B52" s="14" t="s">
        <v>57</v>
      </c>
      <c r="C52" s="51">
        <v>6836</v>
      </c>
      <c r="D52" s="51">
        <v>254728</v>
      </c>
      <c r="E52" s="51">
        <v>21</v>
      </c>
      <c r="F52" s="51">
        <v>36056</v>
      </c>
      <c r="G52" s="51">
        <v>246174</v>
      </c>
      <c r="H52" s="51">
        <v>11520</v>
      </c>
      <c r="I52" s="51">
        <v>7047284971</v>
      </c>
      <c r="J52" s="51">
        <v>4080974971</v>
      </c>
      <c r="K52" s="51">
        <v>2935110000</v>
      </c>
      <c r="L52" s="51">
        <v>31200000</v>
      </c>
    </row>
    <row r="53" spans="1:12" ht="15.75" customHeight="1">
      <c r="A53" s="13">
        <v>13</v>
      </c>
      <c r="B53" s="14" t="s">
        <v>58</v>
      </c>
      <c r="C53" s="51">
        <v>2202</v>
      </c>
      <c r="D53" s="51">
        <v>239607</v>
      </c>
      <c r="E53" s="51">
        <v>167</v>
      </c>
      <c r="F53" s="51">
        <v>76929</v>
      </c>
      <c r="G53" s="51">
        <v>12303</v>
      </c>
      <c r="H53" s="51">
        <v>2650</v>
      </c>
      <c r="I53" s="51">
        <v>6938802314</v>
      </c>
      <c r="J53" s="51">
        <v>2566866204</v>
      </c>
      <c r="K53" s="51">
        <v>3748011711</v>
      </c>
      <c r="L53" s="51">
        <v>623924399</v>
      </c>
    </row>
    <row r="54" spans="1:12" ht="15.75" customHeight="1">
      <c r="A54" s="13">
        <v>14</v>
      </c>
      <c r="B54" s="14" t="s">
        <v>59</v>
      </c>
      <c r="C54" s="50">
        <v>5932</v>
      </c>
      <c r="D54" s="50">
        <v>231672</v>
      </c>
      <c r="E54" s="50">
        <v>15</v>
      </c>
      <c r="F54" s="50">
        <v>14182</v>
      </c>
      <c r="G54" s="51">
        <v>157037</v>
      </c>
      <c r="H54" s="51">
        <v>4257</v>
      </c>
      <c r="I54" s="50">
        <v>3173216273</v>
      </c>
      <c r="J54" s="50">
        <v>2962816273</v>
      </c>
      <c r="K54" s="51">
        <v>10000000</v>
      </c>
      <c r="L54" s="51">
        <v>200400000</v>
      </c>
    </row>
    <row r="55" spans="1:12" ht="15.75" customHeight="1">
      <c r="A55" s="13">
        <v>15</v>
      </c>
      <c r="B55" s="14" t="s">
        <v>60</v>
      </c>
      <c r="C55" s="51">
        <v>7450</v>
      </c>
      <c r="D55" s="51">
        <v>755088</v>
      </c>
      <c r="E55" s="51">
        <v>142</v>
      </c>
      <c r="F55" s="51">
        <v>89292</v>
      </c>
      <c r="G55" s="51">
        <v>481740</v>
      </c>
      <c r="H55" s="51">
        <v>1281</v>
      </c>
      <c r="I55" s="51">
        <v>10979481711</v>
      </c>
      <c r="J55" s="51">
        <v>8188651711</v>
      </c>
      <c r="K55" s="51">
        <v>1492200000</v>
      </c>
      <c r="L55" s="51">
        <v>1298630000</v>
      </c>
    </row>
    <row r="56" spans="1:12" ht="15.75" customHeight="1">
      <c r="A56" s="13">
        <v>16</v>
      </c>
      <c r="B56" s="14" t="s">
        <v>61</v>
      </c>
      <c r="C56" s="51">
        <v>5977</v>
      </c>
      <c r="D56" s="51">
        <v>597230</v>
      </c>
      <c r="E56" s="51">
        <v>122</v>
      </c>
      <c r="F56" s="51">
        <v>170560</v>
      </c>
      <c r="G56" s="51">
        <v>555070</v>
      </c>
      <c r="H56" s="51">
        <v>5432</v>
      </c>
      <c r="I56" s="51">
        <v>14453046746</v>
      </c>
      <c r="J56" s="51">
        <v>10241785746</v>
      </c>
      <c r="K56" s="51">
        <v>3941106000</v>
      </c>
      <c r="L56" s="51">
        <v>270155000</v>
      </c>
    </row>
    <row r="57" spans="1:12" ht="15.75" customHeight="1">
      <c r="A57" s="13">
        <v>17</v>
      </c>
      <c r="B57" s="14" t="s">
        <v>62</v>
      </c>
      <c r="C57" s="51">
        <v>756</v>
      </c>
      <c r="D57" s="51">
        <v>46456</v>
      </c>
      <c r="E57" s="51">
        <v>14</v>
      </c>
      <c r="F57" s="51">
        <v>66490</v>
      </c>
      <c r="G57" s="51">
        <v>101281</v>
      </c>
      <c r="H57" s="51">
        <v>611</v>
      </c>
      <c r="I57" s="51">
        <v>5557261600</v>
      </c>
      <c r="J57" s="51">
        <v>3208609000</v>
      </c>
      <c r="K57" s="51">
        <v>2235131600</v>
      </c>
      <c r="L57" s="51">
        <v>113521000</v>
      </c>
    </row>
    <row r="58" spans="1:12" ht="15.75" customHeight="1">
      <c r="A58" s="13">
        <v>18</v>
      </c>
      <c r="B58" s="14" t="s">
        <v>63</v>
      </c>
      <c r="C58" s="51">
        <v>4886</v>
      </c>
      <c r="D58" s="51">
        <v>341609</v>
      </c>
      <c r="E58" s="51">
        <v>4</v>
      </c>
      <c r="F58" s="51">
        <v>766</v>
      </c>
      <c r="G58" s="51">
        <v>103545</v>
      </c>
      <c r="H58" s="51">
        <v>2188</v>
      </c>
      <c r="I58" s="51">
        <v>4233930600</v>
      </c>
      <c r="J58" s="51">
        <v>2409468000</v>
      </c>
      <c r="K58" s="51">
        <v>1271053000</v>
      </c>
      <c r="L58" s="51">
        <v>553409600</v>
      </c>
    </row>
    <row r="59" spans="1:12" ht="15.75" customHeight="1">
      <c r="A59" s="13">
        <v>19</v>
      </c>
      <c r="B59" s="14" t="s">
        <v>64</v>
      </c>
      <c r="C59" s="51">
        <v>8346</v>
      </c>
      <c r="D59" s="51">
        <v>615243</v>
      </c>
      <c r="E59" s="51">
        <v>123</v>
      </c>
      <c r="F59" s="51">
        <v>754553</v>
      </c>
      <c r="G59" s="51">
        <v>390250</v>
      </c>
      <c r="H59" s="51">
        <v>5891</v>
      </c>
      <c r="I59" s="51">
        <v>16016141431</v>
      </c>
      <c r="J59" s="51">
        <v>11702039971</v>
      </c>
      <c r="K59" s="51">
        <v>2885177000</v>
      </c>
      <c r="L59" s="51">
        <v>1428924460</v>
      </c>
    </row>
    <row r="60" spans="1:12" ht="15.75" customHeight="1">
      <c r="A60" s="13">
        <v>20</v>
      </c>
      <c r="B60" s="14" t="s">
        <v>65</v>
      </c>
      <c r="C60" s="51">
        <v>8840</v>
      </c>
      <c r="D60" s="51">
        <v>304530</v>
      </c>
      <c r="E60" s="51">
        <v>15</v>
      </c>
      <c r="F60" s="51">
        <v>159478</v>
      </c>
      <c r="G60" s="51">
        <v>224121</v>
      </c>
      <c r="H60" s="51">
        <v>6932</v>
      </c>
      <c r="I60" s="51">
        <v>4648935500</v>
      </c>
      <c r="J60" s="51">
        <v>4614835500</v>
      </c>
      <c r="K60" s="51">
        <v>0</v>
      </c>
      <c r="L60" s="51">
        <v>34100000</v>
      </c>
    </row>
    <row r="61" spans="1:12" ht="15.75" customHeight="1">
      <c r="A61" s="13">
        <v>21</v>
      </c>
      <c r="B61" s="14" t="s">
        <v>66</v>
      </c>
      <c r="C61" s="51">
        <v>6432</v>
      </c>
      <c r="D61" s="51">
        <v>529959</v>
      </c>
      <c r="E61" s="51">
        <v>47</v>
      </c>
      <c r="F61" s="51">
        <v>250319</v>
      </c>
      <c r="G61" s="51">
        <v>209839</v>
      </c>
      <c r="H61" s="51">
        <v>686</v>
      </c>
      <c r="I61" s="51">
        <v>4865477400</v>
      </c>
      <c r="J61" s="51">
        <v>3773777600</v>
      </c>
      <c r="K61" s="51">
        <v>1081199800</v>
      </c>
      <c r="L61" s="51">
        <v>10500000</v>
      </c>
    </row>
    <row r="62" spans="1:12" ht="15.75" customHeight="1">
      <c r="A62" s="13">
        <v>22</v>
      </c>
      <c r="B62" s="14" t="s">
        <v>67</v>
      </c>
      <c r="C62" s="51">
        <v>14328</v>
      </c>
      <c r="D62" s="51">
        <v>1318634</v>
      </c>
      <c r="E62" s="51">
        <v>158</v>
      </c>
      <c r="F62" s="51">
        <v>45510</v>
      </c>
      <c r="G62" s="51">
        <v>259552</v>
      </c>
      <c r="H62" s="51">
        <v>7783</v>
      </c>
      <c r="I62" s="51">
        <v>16424291500</v>
      </c>
      <c r="J62" s="51">
        <v>8567500000</v>
      </c>
      <c r="K62" s="51">
        <v>7725258000</v>
      </c>
      <c r="L62" s="51">
        <v>131533500</v>
      </c>
    </row>
    <row r="63" spans="1:12" ht="15.75" customHeight="1">
      <c r="A63" s="13">
        <v>23</v>
      </c>
      <c r="B63" s="14" t="s">
        <v>68</v>
      </c>
      <c r="C63" s="51">
        <v>634</v>
      </c>
      <c r="D63" s="50">
        <v>41618</v>
      </c>
      <c r="E63" s="51">
        <v>41</v>
      </c>
      <c r="F63" s="51">
        <v>11065</v>
      </c>
      <c r="G63" s="51">
        <v>14646</v>
      </c>
      <c r="H63" s="51">
        <v>1704</v>
      </c>
      <c r="I63" s="51">
        <v>2003391500</v>
      </c>
      <c r="J63" s="51">
        <v>1957391500</v>
      </c>
      <c r="K63" s="51">
        <v>26000000</v>
      </c>
      <c r="L63" s="51">
        <v>20000000</v>
      </c>
    </row>
    <row r="64" spans="1:12" ht="15.75" customHeight="1">
      <c r="A64" s="13">
        <v>24</v>
      </c>
      <c r="B64" s="14" t="s">
        <v>69</v>
      </c>
      <c r="C64" s="51">
        <v>7704</v>
      </c>
      <c r="D64" s="51">
        <v>1714111</v>
      </c>
      <c r="E64" s="51">
        <v>29</v>
      </c>
      <c r="F64" s="51">
        <v>900790</v>
      </c>
      <c r="G64" s="51">
        <v>2272046</v>
      </c>
      <c r="H64" s="51">
        <v>82537</v>
      </c>
      <c r="I64" s="51">
        <v>128793961830</v>
      </c>
      <c r="J64" s="51">
        <v>33369674840</v>
      </c>
      <c r="K64" s="51">
        <v>32932586990</v>
      </c>
      <c r="L64" s="51">
        <v>62491700000</v>
      </c>
    </row>
    <row r="65" spans="1:12" ht="15.75" customHeight="1">
      <c r="A65" s="13">
        <v>25</v>
      </c>
      <c r="B65" s="14" t="s">
        <v>70</v>
      </c>
      <c r="C65" s="51">
        <v>6343</v>
      </c>
      <c r="D65" s="51">
        <v>917711</v>
      </c>
      <c r="E65" s="51">
        <v>19</v>
      </c>
      <c r="F65" s="51">
        <v>264360</v>
      </c>
      <c r="G65" s="51">
        <v>583794</v>
      </c>
      <c r="H65" s="51">
        <v>8784</v>
      </c>
      <c r="I65" s="51">
        <v>12514858000</v>
      </c>
      <c r="J65" s="51">
        <v>9176858000</v>
      </c>
      <c r="K65" s="51">
        <v>3009300000</v>
      </c>
      <c r="L65" s="51">
        <v>328700000</v>
      </c>
    </row>
    <row r="66" spans="1:12" ht="15.75" customHeight="1">
      <c r="A66" s="13">
        <v>26</v>
      </c>
      <c r="B66" s="14" t="s">
        <v>71</v>
      </c>
      <c r="C66" s="51">
        <v>1803</v>
      </c>
      <c r="D66" s="51">
        <v>185881</v>
      </c>
      <c r="E66" s="51">
        <v>233</v>
      </c>
      <c r="F66" s="51">
        <v>56615</v>
      </c>
      <c r="G66" s="51">
        <v>63313</v>
      </c>
      <c r="H66" s="51">
        <v>623</v>
      </c>
      <c r="I66" s="51">
        <v>1490632400</v>
      </c>
      <c r="J66" s="51">
        <v>1364600000</v>
      </c>
      <c r="K66" s="51">
        <v>96010000</v>
      </c>
      <c r="L66" s="51">
        <v>30022400</v>
      </c>
    </row>
    <row r="67" spans="1:12" ht="15.75" customHeight="1">
      <c r="A67" s="13">
        <v>27</v>
      </c>
      <c r="B67" s="14" t="s">
        <v>72</v>
      </c>
      <c r="C67" s="51">
        <v>3118</v>
      </c>
      <c r="D67" s="51">
        <v>701757</v>
      </c>
      <c r="E67" s="51">
        <v>283</v>
      </c>
      <c r="F67" s="51">
        <v>263491</v>
      </c>
      <c r="G67" s="51">
        <v>337859</v>
      </c>
      <c r="H67" s="51">
        <v>1971</v>
      </c>
      <c r="I67" s="51">
        <v>7689133035</v>
      </c>
      <c r="J67" s="51">
        <v>6438282020</v>
      </c>
      <c r="K67" s="51">
        <v>676054000</v>
      </c>
      <c r="L67" s="51">
        <v>574797015</v>
      </c>
    </row>
    <row r="68" spans="1:12" ht="15.75" customHeight="1">
      <c r="A68" s="13">
        <v>28</v>
      </c>
      <c r="B68" s="14" t="s">
        <v>73</v>
      </c>
      <c r="C68" s="51">
        <v>4268</v>
      </c>
      <c r="D68" s="51">
        <v>181898</v>
      </c>
      <c r="E68" s="51">
        <v>71</v>
      </c>
      <c r="F68" s="51">
        <v>105412</v>
      </c>
      <c r="G68" s="51">
        <v>283533</v>
      </c>
      <c r="H68" s="51">
        <v>398</v>
      </c>
      <c r="I68" s="51">
        <v>4816434600</v>
      </c>
      <c r="J68" s="51">
        <v>3544294600</v>
      </c>
      <c r="K68" s="51">
        <v>1018340000</v>
      </c>
      <c r="L68" s="51">
        <v>253800000</v>
      </c>
    </row>
    <row r="69" spans="1:12" ht="15.75" customHeight="1">
      <c r="A69" s="13">
        <v>29</v>
      </c>
      <c r="B69" s="14" t="s">
        <v>74</v>
      </c>
      <c r="C69" s="51">
        <v>4097</v>
      </c>
      <c r="D69" s="51">
        <v>882475</v>
      </c>
      <c r="E69" s="51">
        <v>380</v>
      </c>
      <c r="F69" s="51">
        <v>195913</v>
      </c>
      <c r="G69" s="51">
        <v>304997</v>
      </c>
      <c r="H69" s="51">
        <v>1049</v>
      </c>
      <c r="I69" s="51">
        <v>17571873678</v>
      </c>
      <c r="J69" s="51">
        <v>4334581878</v>
      </c>
      <c r="K69" s="51">
        <v>10100193800</v>
      </c>
      <c r="L69" s="51">
        <v>3137098000</v>
      </c>
    </row>
    <row r="70" spans="1:12" ht="15.75" customHeight="1">
      <c r="A70" s="13">
        <v>30</v>
      </c>
      <c r="B70" s="14" t="s">
        <v>75</v>
      </c>
      <c r="C70" s="51">
        <v>12907</v>
      </c>
      <c r="D70" s="51">
        <v>2343221</v>
      </c>
      <c r="E70" s="51">
        <v>1073</v>
      </c>
      <c r="F70" s="51">
        <v>440358</v>
      </c>
      <c r="G70" s="51">
        <v>5706502</v>
      </c>
      <c r="H70" s="51">
        <v>269</v>
      </c>
      <c r="I70" s="51">
        <v>20932461685</v>
      </c>
      <c r="J70" s="51">
        <v>17275309052</v>
      </c>
      <c r="K70" s="51">
        <v>552481033</v>
      </c>
      <c r="L70" s="51">
        <v>3104671600</v>
      </c>
    </row>
    <row r="71" spans="1:12" ht="15.75" customHeight="1">
      <c r="A71" s="13">
        <v>31</v>
      </c>
      <c r="B71" s="14" t="s">
        <v>76</v>
      </c>
      <c r="C71" s="51">
        <v>2159</v>
      </c>
      <c r="D71" s="51">
        <v>304613</v>
      </c>
      <c r="E71" s="51">
        <v>29</v>
      </c>
      <c r="F71" s="51">
        <v>29903</v>
      </c>
      <c r="G71" s="50">
        <v>1127154</v>
      </c>
      <c r="H71" s="51">
        <v>1346</v>
      </c>
      <c r="I71" s="51">
        <v>16218992000</v>
      </c>
      <c r="J71" s="51">
        <v>12032768000</v>
      </c>
      <c r="K71" s="51">
        <v>4076024000</v>
      </c>
      <c r="L71" s="51">
        <v>110200000</v>
      </c>
    </row>
    <row r="72" spans="1:12" ht="15.75" customHeight="1">
      <c r="A72" s="13">
        <v>32</v>
      </c>
      <c r="B72" s="14" t="s">
        <v>77</v>
      </c>
      <c r="C72" s="51">
        <v>3755</v>
      </c>
      <c r="D72" s="51">
        <v>549701</v>
      </c>
      <c r="E72" s="51">
        <v>121</v>
      </c>
      <c r="F72" s="51">
        <v>330937</v>
      </c>
      <c r="G72" s="51">
        <v>178347</v>
      </c>
      <c r="H72" s="51">
        <v>2195</v>
      </c>
      <c r="I72" s="51">
        <v>14058328290</v>
      </c>
      <c r="J72" s="51">
        <v>12542756490</v>
      </c>
      <c r="K72" s="51">
        <v>1430151800</v>
      </c>
      <c r="L72" s="51">
        <v>85420000</v>
      </c>
    </row>
    <row r="73" spans="1:12" ht="15.75" customHeight="1">
      <c r="A73" s="13">
        <v>33</v>
      </c>
      <c r="B73" s="14" t="s">
        <v>78</v>
      </c>
      <c r="C73" s="51">
        <v>4381</v>
      </c>
      <c r="D73" s="51">
        <v>186992</v>
      </c>
      <c r="E73" s="51">
        <v>72</v>
      </c>
      <c r="F73" s="51">
        <v>3863</v>
      </c>
      <c r="G73" s="51">
        <v>163174</v>
      </c>
      <c r="H73" s="51">
        <v>2462</v>
      </c>
      <c r="I73" s="51">
        <v>9325225199</v>
      </c>
      <c r="J73" s="51">
        <v>5855089199</v>
      </c>
      <c r="K73" s="51">
        <v>3247556000</v>
      </c>
      <c r="L73" s="51">
        <v>222580000</v>
      </c>
    </row>
    <row r="74" spans="1:12" ht="15.75" customHeight="1">
      <c r="A74" s="13">
        <v>34</v>
      </c>
      <c r="B74" s="14" t="s">
        <v>79</v>
      </c>
      <c r="C74" s="51">
        <v>2460</v>
      </c>
      <c r="D74" s="51">
        <v>137579</v>
      </c>
      <c r="E74" s="51">
        <v>16</v>
      </c>
      <c r="F74" s="51">
        <v>1409</v>
      </c>
      <c r="G74" s="51">
        <v>192506</v>
      </c>
      <c r="H74" s="51">
        <v>3366</v>
      </c>
      <c r="I74" s="51">
        <v>9386785800</v>
      </c>
      <c r="J74" s="51">
        <v>3265247800</v>
      </c>
      <c r="K74" s="51">
        <v>5930088000</v>
      </c>
      <c r="L74" s="51">
        <v>191450000</v>
      </c>
    </row>
    <row r="75" spans="1:12" ht="15.75" customHeight="1">
      <c r="A75" s="13">
        <v>35</v>
      </c>
      <c r="B75" s="14" t="s">
        <v>80</v>
      </c>
      <c r="C75" s="51">
        <v>6541</v>
      </c>
      <c r="D75" s="51">
        <v>580645</v>
      </c>
      <c r="E75" s="51">
        <v>151</v>
      </c>
      <c r="F75" s="51">
        <v>92005</v>
      </c>
      <c r="G75" s="51">
        <v>140254</v>
      </c>
      <c r="H75" s="51">
        <v>3058</v>
      </c>
      <c r="I75" s="51">
        <v>12037545000</v>
      </c>
      <c r="J75" s="51">
        <v>3090100000</v>
      </c>
      <c r="K75" s="51">
        <v>8198914000</v>
      </c>
      <c r="L75" s="51">
        <v>748531000</v>
      </c>
    </row>
    <row r="76" spans="1:12" ht="15.75" customHeight="1">
      <c r="A76" s="13">
        <v>36</v>
      </c>
      <c r="B76" s="14" t="s">
        <v>81</v>
      </c>
      <c r="C76" s="50">
        <v>9194</v>
      </c>
      <c r="D76" s="50">
        <v>958508</v>
      </c>
      <c r="E76" s="51">
        <v>77</v>
      </c>
      <c r="F76" s="50">
        <v>754414</v>
      </c>
      <c r="G76" s="51">
        <v>603063</v>
      </c>
      <c r="H76" s="51">
        <v>12763</v>
      </c>
      <c r="I76" s="51">
        <v>7080923208</v>
      </c>
      <c r="J76" s="51">
        <v>4761741208</v>
      </c>
      <c r="K76" s="51">
        <v>2286282000</v>
      </c>
      <c r="L76" s="51">
        <v>32900000</v>
      </c>
    </row>
    <row r="77" spans="1:12" ht="15.75" customHeight="1">
      <c r="A77" s="13">
        <v>37</v>
      </c>
      <c r="B77" s="14" t="s">
        <v>82</v>
      </c>
      <c r="C77" s="51">
        <v>13764</v>
      </c>
      <c r="D77" s="51">
        <v>1343648</v>
      </c>
      <c r="E77" s="51">
        <v>21</v>
      </c>
      <c r="F77" s="51">
        <v>83840</v>
      </c>
      <c r="G77" s="51">
        <v>129412</v>
      </c>
      <c r="H77" s="51">
        <v>21865</v>
      </c>
      <c r="I77" s="51">
        <v>14245363560</v>
      </c>
      <c r="J77" s="51">
        <v>10269622560</v>
      </c>
      <c r="K77" s="51">
        <v>3910980000</v>
      </c>
      <c r="L77" s="51">
        <v>64761000</v>
      </c>
    </row>
    <row r="78" spans="1:12" ht="15.75" customHeight="1">
      <c r="A78" s="13">
        <v>38</v>
      </c>
      <c r="B78" s="14" t="s">
        <v>83</v>
      </c>
      <c r="C78" s="51">
        <v>3586</v>
      </c>
      <c r="D78" s="51">
        <v>537502</v>
      </c>
      <c r="E78" s="51">
        <v>81</v>
      </c>
      <c r="F78" s="51">
        <v>108408</v>
      </c>
      <c r="G78" s="51">
        <v>943647</v>
      </c>
      <c r="H78" s="51">
        <v>3172</v>
      </c>
      <c r="I78" s="51">
        <v>12778028400</v>
      </c>
      <c r="J78" s="51">
        <v>7195480400</v>
      </c>
      <c r="K78" s="51">
        <v>4642048000</v>
      </c>
      <c r="L78" s="51">
        <v>940500000</v>
      </c>
    </row>
    <row r="79" spans="1:12" ht="15.75" customHeight="1">
      <c r="A79" s="13">
        <v>39</v>
      </c>
      <c r="B79" s="14" t="s">
        <v>84</v>
      </c>
      <c r="C79" s="51">
        <v>8267</v>
      </c>
      <c r="D79" s="51">
        <v>368537</v>
      </c>
      <c r="E79" s="51">
        <v>127</v>
      </c>
      <c r="F79" s="51">
        <v>88156</v>
      </c>
      <c r="G79" s="51">
        <v>91643</v>
      </c>
      <c r="H79" s="51">
        <v>387</v>
      </c>
      <c r="I79" s="51">
        <v>4423279000</v>
      </c>
      <c r="J79" s="51">
        <v>3567329000</v>
      </c>
      <c r="K79" s="51">
        <v>749520000</v>
      </c>
      <c r="L79" s="51">
        <v>106430000</v>
      </c>
    </row>
    <row r="80" spans="1:12" ht="15.75" customHeight="1">
      <c r="A80" s="13">
        <v>40</v>
      </c>
      <c r="B80" s="14" t="s">
        <v>85</v>
      </c>
      <c r="C80" s="51">
        <v>2912</v>
      </c>
      <c r="D80" s="51">
        <v>307793</v>
      </c>
      <c r="E80" s="51">
        <v>18</v>
      </c>
      <c r="F80" s="51">
        <v>152309</v>
      </c>
      <c r="G80" s="51">
        <v>759438</v>
      </c>
      <c r="H80" s="51">
        <v>8264</v>
      </c>
      <c r="I80" s="51">
        <v>12773319760</v>
      </c>
      <c r="J80" s="51">
        <v>11035252760</v>
      </c>
      <c r="K80" s="51">
        <v>1314867000</v>
      </c>
      <c r="L80" s="51">
        <v>423200000</v>
      </c>
    </row>
    <row r="81" spans="1:12" ht="15.75" customHeight="1">
      <c r="A81" s="13">
        <v>41</v>
      </c>
      <c r="B81" s="14" t="s">
        <v>86</v>
      </c>
      <c r="C81" s="51">
        <v>13182</v>
      </c>
      <c r="D81" s="51">
        <v>1751920</v>
      </c>
      <c r="E81" s="51">
        <v>432</v>
      </c>
      <c r="F81" s="51">
        <v>3320067</v>
      </c>
      <c r="G81" s="50">
        <v>713133</v>
      </c>
      <c r="H81" s="51">
        <v>22244</v>
      </c>
      <c r="I81" s="50">
        <v>24569586755</v>
      </c>
      <c r="J81" s="50">
        <v>18681186755</v>
      </c>
      <c r="K81" s="51">
        <v>4730160000</v>
      </c>
      <c r="L81" s="51">
        <v>1158240000</v>
      </c>
    </row>
    <row r="82" spans="1:12" ht="15.75" customHeight="1">
      <c r="A82" s="13">
        <v>42</v>
      </c>
      <c r="B82" s="14" t="s">
        <v>87</v>
      </c>
      <c r="C82" s="51">
        <v>1830</v>
      </c>
      <c r="D82" s="51">
        <v>281106</v>
      </c>
      <c r="E82" s="51">
        <v>5</v>
      </c>
      <c r="F82" s="51">
        <v>62450</v>
      </c>
      <c r="G82" s="51">
        <v>537648</v>
      </c>
      <c r="H82" s="51">
        <v>8043</v>
      </c>
      <c r="I82" s="51">
        <v>9775598736</v>
      </c>
      <c r="J82" s="51">
        <v>2086768500</v>
      </c>
      <c r="K82" s="51">
        <v>7312990236</v>
      </c>
      <c r="L82" s="51">
        <v>375840000</v>
      </c>
    </row>
    <row r="83" spans="1:12" ht="15.75" customHeight="1">
      <c r="A83" s="13">
        <v>43</v>
      </c>
      <c r="B83" s="14" t="s">
        <v>88</v>
      </c>
      <c r="C83" s="51">
        <v>1336</v>
      </c>
      <c r="D83" s="51">
        <v>86984</v>
      </c>
      <c r="E83" s="51">
        <v>42</v>
      </c>
      <c r="F83" s="51">
        <v>17295</v>
      </c>
      <c r="G83" s="51">
        <v>11753</v>
      </c>
      <c r="H83" s="51">
        <v>1119</v>
      </c>
      <c r="I83" s="51">
        <v>3097531000</v>
      </c>
      <c r="J83" s="51">
        <v>2167061000</v>
      </c>
      <c r="K83" s="51">
        <v>786670000</v>
      </c>
      <c r="L83" s="51">
        <v>143800000</v>
      </c>
    </row>
    <row r="84" spans="1:12" ht="15.75" customHeight="1">
      <c r="A84" s="13">
        <v>44</v>
      </c>
      <c r="B84" s="14" t="s">
        <v>89</v>
      </c>
      <c r="C84" s="50">
        <v>3743</v>
      </c>
      <c r="D84" s="51">
        <v>489997</v>
      </c>
      <c r="E84" s="51">
        <v>81</v>
      </c>
      <c r="F84" s="51">
        <v>25149</v>
      </c>
      <c r="G84" s="50">
        <v>375149</v>
      </c>
      <c r="H84" s="51">
        <v>7114</v>
      </c>
      <c r="I84" s="51">
        <v>10249877530</v>
      </c>
      <c r="J84" s="51">
        <v>5938018530</v>
      </c>
      <c r="K84" s="51">
        <v>2512181000</v>
      </c>
      <c r="L84" s="51">
        <v>1799678000</v>
      </c>
    </row>
    <row r="85" spans="1:12" ht="15.75" customHeight="1">
      <c r="A85" s="13">
        <v>45</v>
      </c>
      <c r="B85" s="14" t="s">
        <v>90</v>
      </c>
      <c r="C85" s="51">
        <v>2553</v>
      </c>
      <c r="D85" s="51">
        <v>454120</v>
      </c>
      <c r="E85" s="51">
        <v>46</v>
      </c>
      <c r="F85" s="51">
        <v>57340</v>
      </c>
      <c r="G85" s="51">
        <v>911084</v>
      </c>
      <c r="H85" s="51">
        <v>103556</v>
      </c>
      <c r="I85" s="51">
        <v>6240813600</v>
      </c>
      <c r="J85" s="51">
        <v>3285472400</v>
      </c>
      <c r="K85" s="51">
        <v>2937991200</v>
      </c>
      <c r="L85" s="51">
        <v>17350000</v>
      </c>
    </row>
    <row r="86" spans="1:12" ht="15.75" customHeight="1">
      <c r="A86" s="13">
        <v>46</v>
      </c>
      <c r="B86" s="14" t="s">
        <v>91</v>
      </c>
      <c r="C86" s="51">
        <v>4578</v>
      </c>
      <c r="D86" s="51">
        <v>693722</v>
      </c>
      <c r="E86" s="51">
        <v>235</v>
      </c>
      <c r="F86" s="51">
        <v>149698</v>
      </c>
      <c r="G86" s="51">
        <v>319016</v>
      </c>
      <c r="H86" s="51">
        <v>7325</v>
      </c>
      <c r="I86" s="51">
        <v>7928517000</v>
      </c>
      <c r="J86" s="51">
        <v>4668687000</v>
      </c>
      <c r="K86" s="51">
        <v>2784300000</v>
      </c>
      <c r="L86" s="51">
        <v>475530000</v>
      </c>
    </row>
    <row r="87" spans="1:12" ht="15.75" customHeight="1">
      <c r="A87" s="13">
        <v>47</v>
      </c>
      <c r="B87" s="14" t="s">
        <v>92</v>
      </c>
      <c r="C87" s="51">
        <v>3287</v>
      </c>
      <c r="D87" s="51">
        <v>419917</v>
      </c>
      <c r="E87" s="51">
        <v>321</v>
      </c>
      <c r="F87" s="51">
        <v>74204</v>
      </c>
      <c r="G87" s="51">
        <v>301629</v>
      </c>
      <c r="H87" s="51">
        <v>0</v>
      </c>
      <c r="I87" s="51">
        <v>8650893810</v>
      </c>
      <c r="J87" s="51">
        <v>4527658810</v>
      </c>
      <c r="K87" s="51">
        <v>3914080000</v>
      </c>
      <c r="L87" s="51">
        <v>209155000</v>
      </c>
    </row>
    <row r="88" spans="1:12" ht="15.75" customHeight="1">
      <c r="A88" s="13">
        <v>48</v>
      </c>
      <c r="B88" s="14" t="s">
        <v>93</v>
      </c>
      <c r="C88" s="51">
        <v>5614</v>
      </c>
      <c r="D88" s="51">
        <v>512552</v>
      </c>
      <c r="E88" s="51">
        <v>22</v>
      </c>
      <c r="F88" s="51">
        <v>128079</v>
      </c>
      <c r="G88" s="51">
        <v>355200</v>
      </c>
      <c r="H88" s="51">
        <v>11674</v>
      </c>
      <c r="I88" s="51">
        <v>24687794000</v>
      </c>
      <c r="J88" s="51">
        <v>8682631000</v>
      </c>
      <c r="K88" s="51">
        <v>14966903000</v>
      </c>
      <c r="L88" s="51">
        <v>1038260000</v>
      </c>
    </row>
    <row r="89" spans="1:12" ht="15.75" customHeight="1">
      <c r="A89" s="13">
        <v>49</v>
      </c>
      <c r="B89" s="14" t="s">
        <v>94</v>
      </c>
      <c r="C89" s="51">
        <v>8275</v>
      </c>
      <c r="D89" s="51">
        <v>1589980</v>
      </c>
      <c r="E89" s="51">
        <v>31</v>
      </c>
      <c r="F89" s="51">
        <v>31462</v>
      </c>
      <c r="G89" s="50">
        <v>1807051</v>
      </c>
      <c r="H89" s="51">
        <v>529929</v>
      </c>
      <c r="I89" s="51">
        <v>24854588394</v>
      </c>
      <c r="J89" s="51">
        <v>15578177972</v>
      </c>
      <c r="K89" s="51">
        <v>9115530355</v>
      </c>
      <c r="L89" s="51">
        <v>160880067</v>
      </c>
    </row>
    <row r="90" spans="1:12" ht="15.75" customHeight="1">
      <c r="A90" s="13">
        <v>50</v>
      </c>
      <c r="B90" s="14" t="s">
        <v>95</v>
      </c>
      <c r="C90" s="51">
        <v>3442</v>
      </c>
      <c r="D90" s="51">
        <v>348346</v>
      </c>
      <c r="E90" s="51">
        <v>117</v>
      </c>
      <c r="F90" s="51">
        <v>60961</v>
      </c>
      <c r="G90" s="51">
        <v>253923</v>
      </c>
      <c r="H90" s="51">
        <v>2431</v>
      </c>
      <c r="I90" s="51">
        <v>10048130180</v>
      </c>
      <c r="J90" s="51">
        <v>6294735180</v>
      </c>
      <c r="K90" s="51">
        <v>2062394000</v>
      </c>
      <c r="L90" s="51">
        <v>1691001000</v>
      </c>
    </row>
    <row r="91" spans="1:12" ht="15.75" customHeight="1">
      <c r="A91" s="13">
        <v>51</v>
      </c>
      <c r="B91" s="14" t="s">
        <v>96</v>
      </c>
      <c r="C91" s="51">
        <v>4369</v>
      </c>
      <c r="D91" s="51">
        <v>200092</v>
      </c>
      <c r="E91" s="51">
        <v>37</v>
      </c>
      <c r="F91" s="51">
        <v>403379</v>
      </c>
      <c r="G91" s="51">
        <v>119346</v>
      </c>
      <c r="H91" s="51">
        <v>2527</v>
      </c>
      <c r="I91" s="51">
        <v>11805574087</v>
      </c>
      <c r="J91" s="51">
        <v>4766931087</v>
      </c>
      <c r="K91" s="51">
        <v>6879913000</v>
      </c>
      <c r="L91" s="51">
        <v>158730000</v>
      </c>
    </row>
    <row r="92" spans="1:12" ht="15.75" customHeight="1">
      <c r="A92" s="13">
        <v>52</v>
      </c>
      <c r="B92" s="14" t="s">
        <v>97</v>
      </c>
      <c r="C92" s="51">
        <v>6742</v>
      </c>
      <c r="D92" s="51">
        <v>535184</v>
      </c>
      <c r="E92" s="51">
        <v>34</v>
      </c>
      <c r="F92" s="51">
        <v>91845</v>
      </c>
      <c r="G92" s="51">
        <v>130386</v>
      </c>
      <c r="H92" s="51">
        <v>3284</v>
      </c>
      <c r="I92" s="51">
        <v>7605790000</v>
      </c>
      <c r="J92" s="51">
        <v>6575790000</v>
      </c>
      <c r="K92" s="51">
        <v>1030000000</v>
      </c>
      <c r="L92" s="51">
        <v>0</v>
      </c>
    </row>
    <row r="93" spans="1:12" ht="15.75" customHeight="1">
      <c r="A93" s="13">
        <v>53</v>
      </c>
      <c r="B93" s="14" t="s">
        <v>98</v>
      </c>
      <c r="C93" s="53">
        <v>7568</v>
      </c>
      <c r="D93" s="53">
        <v>779329</v>
      </c>
      <c r="E93" s="51">
        <v>173</v>
      </c>
      <c r="F93" s="51">
        <v>92106</v>
      </c>
      <c r="G93" s="51">
        <v>255045</v>
      </c>
      <c r="H93" s="51">
        <v>42275</v>
      </c>
      <c r="I93" s="51">
        <v>7761872000</v>
      </c>
      <c r="J93" s="51">
        <v>7080757000</v>
      </c>
      <c r="K93" s="51">
        <v>340215000</v>
      </c>
      <c r="L93" s="51">
        <v>340900000</v>
      </c>
    </row>
    <row r="94" spans="1:12" ht="15.75" customHeight="1">
      <c r="A94" s="13">
        <v>54</v>
      </c>
      <c r="B94" s="14" t="s">
        <v>99</v>
      </c>
      <c r="C94" s="51">
        <v>1485</v>
      </c>
      <c r="D94" s="51">
        <v>175430</v>
      </c>
      <c r="E94" s="51">
        <v>25</v>
      </c>
      <c r="F94" s="51">
        <v>34830</v>
      </c>
      <c r="G94" s="51">
        <v>188128</v>
      </c>
      <c r="H94" s="51">
        <v>1745</v>
      </c>
      <c r="I94" s="51">
        <v>5393371000</v>
      </c>
      <c r="J94" s="51">
        <v>3203946000</v>
      </c>
      <c r="K94" s="51">
        <v>980566000</v>
      </c>
      <c r="L94" s="51">
        <v>1208859000</v>
      </c>
    </row>
    <row r="95" spans="1:12" ht="15.75" customHeight="1">
      <c r="A95" s="13">
        <v>55</v>
      </c>
      <c r="B95" s="14" t="s">
        <v>100</v>
      </c>
      <c r="C95" s="51">
        <v>10470</v>
      </c>
      <c r="D95" s="51">
        <v>1323751</v>
      </c>
      <c r="E95" s="51">
        <v>287</v>
      </c>
      <c r="F95" s="51">
        <v>262523</v>
      </c>
      <c r="G95" s="50">
        <v>688246</v>
      </c>
      <c r="H95" s="51">
        <v>7911</v>
      </c>
      <c r="I95" s="51">
        <v>17483597930</v>
      </c>
      <c r="J95" s="51">
        <v>9849873030</v>
      </c>
      <c r="K95" s="51">
        <v>6092112360</v>
      </c>
      <c r="L95" s="51">
        <v>1541612540</v>
      </c>
    </row>
    <row r="96" spans="1:12" ht="15.75" customHeight="1">
      <c r="A96" s="13">
        <v>56</v>
      </c>
      <c r="B96" s="14" t="s">
        <v>101</v>
      </c>
      <c r="C96" s="51">
        <v>15120</v>
      </c>
      <c r="D96" s="51">
        <v>1722174</v>
      </c>
      <c r="E96" s="51">
        <v>90</v>
      </c>
      <c r="F96" s="51">
        <v>594251</v>
      </c>
      <c r="G96" s="50">
        <v>1258859</v>
      </c>
      <c r="H96" s="51">
        <v>24398</v>
      </c>
      <c r="I96" s="51">
        <v>37557163203</v>
      </c>
      <c r="J96" s="51">
        <v>18468043803</v>
      </c>
      <c r="K96" s="51">
        <v>18931197400</v>
      </c>
      <c r="L96" s="51">
        <v>157922000</v>
      </c>
    </row>
    <row r="97" spans="1:12" ht="15.75" customHeight="1">
      <c r="A97" s="13">
        <v>57</v>
      </c>
      <c r="B97" s="14" t="s">
        <v>102</v>
      </c>
      <c r="C97" s="50">
        <v>3799</v>
      </c>
      <c r="D97" s="50">
        <v>412570</v>
      </c>
      <c r="E97" s="51">
        <v>55</v>
      </c>
      <c r="F97" s="51">
        <v>231067</v>
      </c>
      <c r="G97" s="50">
        <v>563730</v>
      </c>
      <c r="H97" s="51">
        <v>6442</v>
      </c>
      <c r="I97" s="51">
        <v>8564068200</v>
      </c>
      <c r="J97" s="51">
        <v>3566767600</v>
      </c>
      <c r="K97" s="51">
        <v>4462400600</v>
      </c>
      <c r="L97" s="51">
        <v>534900000</v>
      </c>
    </row>
    <row r="98" spans="1:12" ht="15.75" customHeight="1">
      <c r="A98" s="13">
        <v>58</v>
      </c>
      <c r="B98" s="14" t="s">
        <v>103</v>
      </c>
      <c r="C98" s="51">
        <v>5458</v>
      </c>
      <c r="D98" s="51">
        <v>211784</v>
      </c>
      <c r="E98" s="51">
        <v>17</v>
      </c>
      <c r="F98" s="51">
        <v>16615</v>
      </c>
      <c r="G98" s="51">
        <v>1041300</v>
      </c>
      <c r="H98" s="51">
        <v>395</v>
      </c>
      <c r="I98" s="51">
        <v>6636860880</v>
      </c>
      <c r="J98" s="51">
        <v>6106464880</v>
      </c>
      <c r="K98" s="51">
        <v>421206000</v>
      </c>
      <c r="L98" s="51">
        <v>109190000</v>
      </c>
    </row>
    <row r="99" spans="1:12" ht="15.75" customHeight="1">
      <c r="A99" s="13">
        <v>59</v>
      </c>
      <c r="B99" s="14" t="s">
        <v>104</v>
      </c>
      <c r="C99" s="51">
        <v>20629</v>
      </c>
      <c r="D99" s="51">
        <v>604495</v>
      </c>
      <c r="E99" s="51">
        <v>11</v>
      </c>
      <c r="F99" s="51">
        <v>54359</v>
      </c>
      <c r="G99" s="51">
        <v>221901</v>
      </c>
      <c r="H99" s="51">
        <v>13628</v>
      </c>
      <c r="I99" s="51">
        <v>9610598682</v>
      </c>
      <c r="J99" s="51">
        <v>5611538682</v>
      </c>
      <c r="K99" s="51">
        <v>3650900000</v>
      </c>
      <c r="L99" s="51">
        <v>348160000</v>
      </c>
    </row>
    <row r="100" spans="1:12" ht="15.75" customHeight="1">
      <c r="A100" s="13">
        <v>60</v>
      </c>
      <c r="B100" s="14" t="s">
        <v>105</v>
      </c>
      <c r="C100" s="51">
        <v>13514</v>
      </c>
      <c r="D100" s="51">
        <v>1276259</v>
      </c>
      <c r="E100" s="51">
        <v>179</v>
      </c>
      <c r="F100" s="51">
        <v>161592</v>
      </c>
      <c r="G100" s="51">
        <v>215329</v>
      </c>
      <c r="H100" s="51">
        <v>17519</v>
      </c>
      <c r="I100" s="51">
        <v>10628251380</v>
      </c>
      <c r="J100" s="51">
        <v>6928188380</v>
      </c>
      <c r="K100" s="51">
        <v>3402063000</v>
      </c>
      <c r="L100" s="51">
        <v>298000000</v>
      </c>
    </row>
    <row r="101" spans="1:12" ht="15.75" customHeight="1">
      <c r="A101" s="13">
        <v>61</v>
      </c>
      <c r="B101" s="14" t="s">
        <v>106</v>
      </c>
      <c r="C101" s="51">
        <v>6921</v>
      </c>
      <c r="D101" s="51">
        <v>221057</v>
      </c>
      <c r="E101" s="51">
        <v>14</v>
      </c>
      <c r="F101" s="51">
        <v>14745</v>
      </c>
      <c r="G101" s="51">
        <v>255719</v>
      </c>
      <c r="H101" s="51">
        <v>3647</v>
      </c>
      <c r="I101" s="51">
        <v>5076256450</v>
      </c>
      <c r="J101" s="51">
        <v>4814811000</v>
      </c>
      <c r="K101" s="51">
        <v>232845450</v>
      </c>
      <c r="L101" s="51">
        <v>28600000</v>
      </c>
    </row>
    <row r="102" spans="1:12" ht="15.75" customHeight="1">
      <c r="A102" s="13">
        <v>62</v>
      </c>
      <c r="B102" s="14" t="s">
        <v>107</v>
      </c>
      <c r="C102" s="51">
        <v>1265</v>
      </c>
      <c r="D102" s="51">
        <v>207210</v>
      </c>
      <c r="E102" s="50">
        <v>114</v>
      </c>
      <c r="F102" s="50">
        <v>467146</v>
      </c>
      <c r="G102" s="51">
        <v>575915</v>
      </c>
      <c r="H102" s="51">
        <v>0</v>
      </c>
      <c r="I102" s="51">
        <v>33209009030</v>
      </c>
      <c r="J102" s="51">
        <v>19520822470</v>
      </c>
      <c r="K102" s="51">
        <v>11924985560</v>
      </c>
      <c r="L102" s="51">
        <v>1763201000</v>
      </c>
    </row>
    <row r="103" spans="1:12" ht="15.75" customHeight="1">
      <c r="A103" s="13">
        <v>63</v>
      </c>
      <c r="B103" s="14" t="s">
        <v>108</v>
      </c>
      <c r="C103" s="50">
        <v>5271</v>
      </c>
      <c r="D103" s="50">
        <v>564348</v>
      </c>
      <c r="E103" s="50">
        <v>23</v>
      </c>
      <c r="F103" s="50">
        <v>72297</v>
      </c>
      <c r="G103" s="50">
        <v>123114</v>
      </c>
      <c r="H103" s="50">
        <v>12058</v>
      </c>
      <c r="I103" s="50">
        <v>9265343000</v>
      </c>
      <c r="J103" s="50">
        <v>3014657000</v>
      </c>
      <c r="K103" s="50">
        <v>6212126000</v>
      </c>
      <c r="L103" s="50">
        <v>38560000</v>
      </c>
    </row>
    <row r="104" spans="1:12" ht="15.75" customHeight="1">
      <c r="A104" s="67" t="s">
        <v>109</v>
      </c>
      <c r="B104" s="68"/>
      <c r="C104" s="54">
        <v>130214</v>
      </c>
      <c r="D104" s="54">
        <v>15901763</v>
      </c>
      <c r="E104" s="54">
        <v>2297</v>
      </c>
      <c r="F104" s="54">
        <v>11168514</v>
      </c>
      <c r="G104" s="54">
        <v>14456056</v>
      </c>
      <c r="H104" s="54">
        <v>1153249</v>
      </c>
      <c r="I104" s="54">
        <v>578116727321</v>
      </c>
      <c r="J104" s="54">
        <v>280548950064</v>
      </c>
      <c r="K104" s="54">
        <v>212969613582</v>
      </c>
      <c r="L104" s="54">
        <v>84598163675</v>
      </c>
    </row>
    <row r="105" spans="1:12" ht="15.75" customHeight="1">
      <c r="A105" s="13">
        <v>1</v>
      </c>
      <c r="B105" s="14" t="s">
        <v>46</v>
      </c>
      <c r="C105" s="52">
        <v>1842</v>
      </c>
      <c r="D105" s="55">
        <v>91043</v>
      </c>
      <c r="E105" s="55">
        <v>31</v>
      </c>
      <c r="F105" s="55">
        <v>61078</v>
      </c>
      <c r="G105" s="55">
        <v>98532</v>
      </c>
      <c r="H105" s="55">
        <v>40035</v>
      </c>
      <c r="I105" s="51">
        <v>6367950690</v>
      </c>
      <c r="J105" s="55">
        <v>4035145950</v>
      </c>
      <c r="K105" s="46">
        <v>2191208740</v>
      </c>
      <c r="L105" s="46">
        <v>141596000</v>
      </c>
    </row>
    <row r="106" spans="1:12" ht="15.75" customHeight="1">
      <c r="A106" s="13">
        <v>2</v>
      </c>
      <c r="B106" s="14" t="s">
        <v>47</v>
      </c>
      <c r="C106" s="56">
        <v>1340</v>
      </c>
      <c r="D106" s="57">
        <v>458585</v>
      </c>
      <c r="E106" s="57">
        <v>9</v>
      </c>
      <c r="F106" s="57">
        <v>53337</v>
      </c>
      <c r="G106" s="57">
        <v>479575</v>
      </c>
      <c r="H106" s="57">
        <v>3759</v>
      </c>
      <c r="I106" s="51">
        <v>17897695990</v>
      </c>
      <c r="J106" s="58">
        <v>10276599690</v>
      </c>
      <c r="K106" s="47">
        <v>7393776300</v>
      </c>
      <c r="L106" s="47">
        <v>227320000</v>
      </c>
    </row>
    <row r="107" spans="1:12" ht="15.75" customHeight="1">
      <c r="A107" s="13">
        <v>3</v>
      </c>
      <c r="B107" s="14" t="s">
        <v>48</v>
      </c>
      <c r="C107" s="56">
        <v>1101</v>
      </c>
      <c r="D107" s="57">
        <v>97831</v>
      </c>
      <c r="E107" s="57">
        <v>25</v>
      </c>
      <c r="F107" s="57">
        <v>40093</v>
      </c>
      <c r="G107" s="57">
        <v>321000</v>
      </c>
      <c r="H107" s="57">
        <v>3528</v>
      </c>
      <c r="I107" s="51">
        <v>2632000000</v>
      </c>
      <c r="J107" s="57">
        <v>2182000000</v>
      </c>
      <c r="K107" s="48">
        <v>450000000</v>
      </c>
      <c r="L107" s="48">
        <v>0</v>
      </c>
    </row>
    <row r="108" spans="1:12" ht="15.75" customHeight="1">
      <c r="A108" s="13">
        <v>4</v>
      </c>
      <c r="B108" s="14" t="s">
        <v>49</v>
      </c>
      <c r="C108" s="56">
        <v>781</v>
      </c>
      <c r="D108" s="57">
        <v>34675</v>
      </c>
      <c r="E108" s="57">
        <v>40</v>
      </c>
      <c r="F108" s="57">
        <v>207084</v>
      </c>
      <c r="G108" s="57">
        <v>344035</v>
      </c>
      <c r="H108" s="57">
        <v>588</v>
      </c>
      <c r="I108" s="51">
        <v>6292343000</v>
      </c>
      <c r="J108" s="57">
        <v>3177343000</v>
      </c>
      <c r="K108" s="48">
        <v>2475000000</v>
      </c>
      <c r="L108" s="48">
        <v>640000000</v>
      </c>
    </row>
    <row r="109" spans="1:12" ht="15.75" customHeight="1">
      <c r="A109" s="13">
        <v>5</v>
      </c>
      <c r="B109" s="14" t="s">
        <v>50</v>
      </c>
      <c r="C109" s="56">
        <v>301</v>
      </c>
      <c r="D109" s="57">
        <v>24768</v>
      </c>
      <c r="E109" s="57">
        <v>56</v>
      </c>
      <c r="F109" s="57">
        <v>27149</v>
      </c>
      <c r="G109" s="57">
        <v>25987</v>
      </c>
      <c r="H109" s="57">
        <v>1108</v>
      </c>
      <c r="I109" s="51">
        <v>2373322350</v>
      </c>
      <c r="J109" s="57">
        <v>635066350</v>
      </c>
      <c r="K109" s="48">
        <v>1731406000</v>
      </c>
      <c r="L109" s="48">
        <v>6850000</v>
      </c>
    </row>
    <row r="110" spans="1:12" ht="15.75" customHeight="1">
      <c r="A110" s="13">
        <v>6</v>
      </c>
      <c r="B110" s="14" t="s">
        <v>51</v>
      </c>
      <c r="C110" s="59">
        <v>1314</v>
      </c>
      <c r="D110" s="60">
        <v>746564</v>
      </c>
      <c r="E110" s="57">
        <v>52</v>
      </c>
      <c r="F110" s="57">
        <v>189892</v>
      </c>
      <c r="G110" s="57">
        <v>253250</v>
      </c>
      <c r="H110" s="57">
        <v>33430</v>
      </c>
      <c r="I110" s="51">
        <v>18262209512</v>
      </c>
      <c r="J110" s="57">
        <v>11875405887</v>
      </c>
      <c r="K110" s="48">
        <v>5697203625</v>
      </c>
      <c r="L110" s="48">
        <v>689600000</v>
      </c>
    </row>
    <row r="111" spans="1:12" ht="15.75" customHeight="1">
      <c r="A111" s="13">
        <v>7</v>
      </c>
      <c r="B111" s="14" t="s">
        <v>52</v>
      </c>
      <c r="C111" s="56">
        <v>1541</v>
      </c>
      <c r="D111" s="57">
        <v>101114</v>
      </c>
      <c r="E111" s="57">
        <v>17</v>
      </c>
      <c r="F111" s="57">
        <v>5391</v>
      </c>
      <c r="G111" s="57">
        <v>109756</v>
      </c>
      <c r="H111" s="57">
        <v>4059</v>
      </c>
      <c r="I111" s="51">
        <v>4202417646</v>
      </c>
      <c r="J111" s="57">
        <v>2400190646</v>
      </c>
      <c r="K111" s="48">
        <v>1756227000</v>
      </c>
      <c r="L111" s="48">
        <v>46000000</v>
      </c>
    </row>
    <row r="112" spans="1:12" ht="15.75" customHeight="1">
      <c r="A112" s="13">
        <v>8</v>
      </c>
      <c r="B112" s="14" t="s">
        <v>53</v>
      </c>
      <c r="C112" s="56">
        <v>182</v>
      </c>
      <c r="D112" s="57">
        <v>21254</v>
      </c>
      <c r="E112" s="57">
        <v>15</v>
      </c>
      <c r="F112" s="57">
        <v>2501</v>
      </c>
      <c r="G112" s="57">
        <v>188101</v>
      </c>
      <c r="H112" s="57">
        <v>6890</v>
      </c>
      <c r="I112" s="51">
        <v>2770029988</v>
      </c>
      <c r="J112" s="57">
        <v>1708479476</v>
      </c>
      <c r="K112" s="48">
        <v>967500512</v>
      </c>
      <c r="L112" s="48">
        <v>94050000</v>
      </c>
    </row>
    <row r="113" spans="1:12" ht="15.75" customHeight="1">
      <c r="A113" s="13">
        <v>9</v>
      </c>
      <c r="B113" s="14" t="s">
        <v>54</v>
      </c>
      <c r="C113" s="56">
        <v>2735</v>
      </c>
      <c r="D113" s="57">
        <v>410974</v>
      </c>
      <c r="E113" s="57">
        <v>142</v>
      </c>
      <c r="F113" s="57">
        <v>176197</v>
      </c>
      <c r="G113" s="57">
        <v>339336</v>
      </c>
      <c r="H113" s="57">
        <v>3663</v>
      </c>
      <c r="I113" s="51">
        <v>26995142420</v>
      </c>
      <c r="J113" s="57">
        <v>19197881420</v>
      </c>
      <c r="K113" s="48">
        <v>7058081000</v>
      </c>
      <c r="L113" s="48">
        <v>739180000</v>
      </c>
    </row>
    <row r="114" spans="1:12" ht="15.75" customHeight="1">
      <c r="A114" s="13">
        <v>10</v>
      </c>
      <c r="B114" s="14" t="s">
        <v>55</v>
      </c>
      <c r="C114" s="56">
        <v>1917</v>
      </c>
      <c r="D114" s="57">
        <v>162541</v>
      </c>
      <c r="E114" s="57">
        <v>8</v>
      </c>
      <c r="F114" s="57">
        <v>34976</v>
      </c>
      <c r="G114" s="57">
        <v>135605</v>
      </c>
      <c r="H114" s="57">
        <v>6236</v>
      </c>
      <c r="I114" s="51">
        <v>2011618400</v>
      </c>
      <c r="J114" s="57">
        <v>789972200</v>
      </c>
      <c r="K114" s="48">
        <v>611815000</v>
      </c>
      <c r="L114" s="48">
        <v>609831200</v>
      </c>
    </row>
    <row r="115" spans="1:12" ht="15.75" customHeight="1">
      <c r="A115" s="13">
        <v>11</v>
      </c>
      <c r="B115" s="14" t="s">
        <v>56</v>
      </c>
      <c r="C115" s="56">
        <v>2818</v>
      </c>
      <c r="D115" s="57">
        <v>200100</v>
      </c>
      <c r="E115" s="57">
        <v>207</v>
      </c>
      <c r="F115" s="57">
        <v>357304</v>
      </c>
      <c r="G115" s="57">
        <v>284329</v>
      </c>
      <c r="H115" s="57">
        <v>15245</v>
      </c>
      <c r="I115" s="51">
        <v>19601935020</v>
      </c>
      <c r="J115" s="58">
        <v>11886238920</v>
      </c>
      <c r="K115" s="47">
        <v>7024796100</v>
      </c>
      <c r="L115" s="47">
        <v>690900000</v>
      </c>
    </row>
    <row r="116" spans="1:12" ht="15.75" customHeight="1">
      <c r="A116" s="13">
        <v>12</v>
      </c>
      <c r="B116" s="14" t="s">
        <v>57</v>
      </c>
      <c r="C116" s="56">
        <v>1030</v>
      </c>
      <c r="D116" s="57">
        <v>52159</v>
      </c>
      <c r="E116" s="57">
        <v>17</v>
      </c>
      <c r="F116" s="57">
        <v>32460</v>
      </c>
      <c r="G116" s="57">
        <v>146966</v>
      </c>
      <c r="H116" s="57">
        <v>11520</v>
      </c>
      <c r="I116" s="51">
        <v>4813760000</v>
      </c>
      <c r="J116" s="57">
        <v>1911650000</v>
      </c>
      <c r="K116" s="48">
        <v>2902110000</v>
      </c>
      <c r="L116" s="48">
        <v>0</v>
      </c>
    </row>
    <row r="117" spans="1:12" ht="15.75" customHeight="1">
      <c r="A117" s="13">
        <v>13</v>
      </c>
      <c r="B117" s="14" t="s">
        <v>58</v>
      </c>
      <c r="C117" s="56">
        <v>370</v>
      </c>
      <c r="D117" s="57">
        <v>95514</v>
      </c>
      <c r="E117" s="57">
        <v>123</v>
      </c>
      <c r="F117" s="57">
        <v>72492</v>
      </c>
      <c r="G117" s="57">
        <v>12266</v>
      </c>
      <c r="H117" s="57">
        <v>2650</v>
      </c>
      <c r="I117" s="51">
        <v>3151797511</v>
      </c>
      <c r="J117" s="57">
        <v>1584434000</v>
      </c>
      <c r="K117" s="48">
        <v>1320413511</v>
      </c>
      <c r="L117" s="48">
        <v>246950000</v>
      </c>
    </row>
    <row r="118" spans="1:12" ht="15.75" customHeight="1">
      <c r="A118" s="13">
        <v>14</v>
      </c>
      <c r="B118" s="14" t="s">
        <v>59</v>
      </c>
      <c r="C118" s="61">
        <v>230</v>
      </c>
      <c r="D118" s="62">
        <v>29562</v>
      </c>
      <c r="E118" s="57">
        <v>6</v>
      </c>
      <c r="F118" s="57">
        <v>10977</v>
      </c>
      <c r="G118" s="57">
        <v>42187</v>
      </c>
      <c r="H118" s="57">
        <v>4257</v>
      </c>
      <c r="I118" s="51">
        <v>1373600000</v>
      </c>
      <c r="J118" s="58">
        <v>1373600000</v>
      </c>
      <c r="K118" s="47">
        <v>0</v>
      </c>
      <c r="L118" s="47">
        <v>0</v>
      </c>
    </row>
    <row r="119" spans="1:12" ht="15.75" customHeight="1">
      <c r="A119" s="13">
        <v>15</v>
      </c>
      <c r="B119" s="14" t="s">
        <v>60</v>
      </c>
      <c r="C119" s="56">
        <v>2838</v>
      </c>
      <c r="D119" s="57">
        <v>273922</v>
      </c>
      <c r="E119" s="57">
        <v>11</v>
      </c>
      <c r="F119" s="57">
        <v>46959</v>
      </c>
      <c r="G119" s="57">
        <v>90016</v>
      </c>
      <c r="H119" s="57">
        <v>1281</v>
      </c>
      <c r="I119" s="51">
        <v>3657015313</v>
      </c>
      <c r="J119" s="57">
        <v>2553015313</v>
      </c>
      <c r="K119" s="48">
        <v>932000000</v>
      </c>
      <c r="L119" s="48">
        <v>172000000</v>
      </c>
    </row>
    <row r="120" spans="1:12" ht="15.75" customHeight="1">
      <c r="A120" s="13">
        <v>16</v>
      </c>
      <c r="B120" s="14" t="s">
        <v>61</v>
      </c>
      <c r="C120" s="56">
        <v>4536</v>
      </c>
      <c r="D120" s="57">
        <v>449387</v>
      </c>
      <c r="E120" s="57">
        <v>32</v>
      </c>
      <c r="F120" s="57">
        <v>162663</v>
      </c>
      <c r="G120" s="57">
        <v>340382</v>
      </c>
      <c r="H120" s="57">
        <v>5432</v>
      </c>
      <c r="I120" s="51">
        <v>9178769746</v>
      </c>
      <c r="J120" s="57">
        <v>6331616746</v>
      </c>
      <c r="K120" s="48">
        <v>2706673000</v>
      </c>
      <c r="L120" s="48">
        <v>140480000</v>
      </c>
    </row>
    <row r="121" spans="1:12" ht="15.75" customHeight="1">
      <c r="A121" s="13">
        <v>17</v>
      </c>
      <c r="B121" s="14" t="s">
        <v>62</v>
      </c>
      <c r="C121" s="56">
        <v>179</v>
      </c>
      <c r="D121" s="57">
        <v>9697</v>
      </c>
      <c r="E121" s="57">
        <v>2</v>
      </c>
      <c r="F121" s="57">
        <v>64983</v>
      </c>
      <c r="G121" s="57">
        <v>16101</v>
      </c>
      <c r="H121" s="57">
        <v>611</v>
      </c>
      <c r="I121" s="51">
        <v>3590897000</v>
      </c>
      <c r="J121" s="57">
        <v>1901536000</v>
      </c>
      <c r="K121" s="48">
        <v>1577840000</v>
      </c>
      <c r="L121" s="48">
        <v>111521000</v>
      </c>
    </row>
    <row r="122" spans="1:12" ht="15.75" customHeight="1">
      <c r="A122" s="13">
        <v>18</v>
      </c>
      <c r="B122" s="14" t="s">
        <v>63</v>
      </c>
      <c r="C122" s="56">
        <v>1080</v>
      </c>
      <c r="D122" s="57">
        <v>65927</v>
      </c>
      <c r="E122" s="57">
        <v>0</v>
      </c>
      <c r="F122" s="57">
        <v>0</v>
      </c>
      <c r="G122" s="62">
        <v>3024</v>
      </c>
      <c r="H122" s="62">
        <v>2188</v>
      </c>
      <c r="I122" s="51">
        <v>558000000</v>
      </c>
      <c r="J122" s="57">
        <v>558000000</v>
      </c>
      <c r="K122" s="48">
        <v>0</v>
      </c>
      <c r="L122" s="48">
        <v>0</v>
      </c>
    </row>
    <row r="123" spans="1:12" ht="15.75" customHeight="1">
      <c r="A123" s="13">
        <v>19</v>
      </c>
      <c r="B123" s="14" t="s">
        <v>64</v>
      </c>
      <c r="C123" s="56">
        <v>5613</v>
      </c>
      <c r="D123" s="57">
        <v>339626</v>
      </c>
      <c r="E123" s="57">
        <v>115</v>
      </c>
      <c r="F123" s="57">
        <v>753026</v>
      </c>
      <c r="G123" s="57">
        <v>136215</v>
      </c>
      <c r="H123" s="57">
        <v>5891</v>
      </c>
      <c r="I123" s="51">
        <v>11951813343</v>
      </c>
      <c r="J123" s="57">
        <v>7970751883</v>
      </c>
      <c r="K123" s="48">
        <v>2844667000</v>
      </c>
      <c r="L123" s="48">
        <v>1136394460</v>
      </c>
    </row>
    <row r="124" spans="1:12" ht="15.75" customHeight="1">
      <c r="A124" s="13">
        <v>20</v>
      </c>
      <c r="B124" s="14" t="s">
        <v>65</v>
      </c>
      <c r="C124" s="56">
        <v>1814</v>
      </c>
      <c r="D124" s="57">
        <v>64505</v>
      </c>
      <c r="E124" s="57">
        <v>7</v>
      </c>
      <c r="F124" s="57">
        <v>156658</v>
      </c>
      <c r="G124" s="57">
        <v>19500</v>
      </c>
      <c r="H124" s="57">
        <v>6932</v>
      </c>
      <c r="I124" s="51">
        <v>1989812000</v>
      </c>
      <c r="J124" s="57">
        <v>1989812000</v>
      </c>
      <c r="K124" s="48">
        <v>0</v>
      </c>
      <c r="L124" s="48">
        <v>0</v>
      </c>
    </row>
    <row r="125" spans="1:12" ht="15.75" customHeight="1">
      <c r="A125" s="13">
        <v>21</v>
      </c>
      <c r="B125" s="14" t="s">
        <v>66</v>
      </c>
      <c r="C125" s="56">
        <v>273</v>
      </c>
      <c r="D125" s="57">
        <v>35162</v>
      </c>
      <c r="E125" s="57">
        <v>6</v>
      </c>
      <c r="F125" s="57">
        <v>160155</v>
      </c>
      <c r="G125" s="57">
        <v>105715</v>
      </c>
      <c r="H125" s="57">
        <v>686</v>
      </c>
      <c r="I125" s="51">
        <v>2175551600</v>
      </c>
      <c r="J125" s="57">
        <v>1760551600</v>
      </c>
      <c r="K125" s="48">
        <v>415000000</v>
      </c>
      <c r="L125" s="48">
        <v>0</v>
      </c>
    </row>
    <row r="126" spans="1:12" ht="15.75" customHeight="1">
      <c r="A126" s="13">
        <v>22</v>
      </c>
      <c r="B126" s="14" t="s">
        <v>67</v>
      </c>
      <c r="C126" s="56">
        <v>2416</v>
      </c>
      <c r="D126" s="57">
        <v>133805</v>
      </c>
      <c r="E126" s="57">
        <v>55</v>
      </c>
      <c r="F126" s="57">
        <v>17098</v>
      </c>
      <c r="G126" s="57">
        <v>53877</v>
      </c>
      <c r="H126" s="57">
        <v>7783</v>
      </c>
      <c r="I126" s="51">
        <v>6276338000</v>
      </c>
      <c r="J126" s="57">
        <v>2122500000</v>
      </c>
      <c r="K126" s="48">
        <v>4056838000</v>
      </c>
      <c r="L126" s="48">
        <v>97000000</v>
      </c>
    </row>
    <row r="127" spans="1:12" ht="15.75" customHeight="1">
      <c r="A127" s="13">
        <v>23</v>
      </c>
      <c r="B127" s="14" t="s">
        <v>68</v>
      </c>
      <c r="C127" s="56">
        <v>88</v>
      </c>
      <c r="D127" s="57">
        <v>11105</v>
      </c>
      <c r="E127" s="57">
        <v>2</v>
      </c>
      <c r="F127" s="57">
        <v>800</v>
      </c>
      <c r="G127" s="57">
        <v>2628</v>
      </c>
      <c r="H127" s="57">
        <v>1704</v>
      </c>
      <c r="I127" s="51">
        <v>1374600000</v>
      </c>
      <c r="J127" s="57">
        <v>1374600000</v>
      </c>
      <c r="K127" s="48">
        <v>0</v>
      </c>
      <c r="L127" s="48">
        <v>0</v>
      </c>
    </row>
    <row r="128" spans="1:12" ht="15.75" customHeight="1">
      <c r="A128" s="13">
        <v>24</v>
      </c>
      <c r="B128" s="14" t="s">
        <v>69</v>
      </c>
      <c r="C128" s="56">
        <v>3391</v>
      </c>
      <c r="D128" s="57">
        <v>780048</v>
      </c>
      <c r="E128" s="57">
        <v>12</v>
      </c>
      <c r="F128" s="57">
        <v>860976</v>
      </c>
      <c r="G128" s="57">
        <v>326293</v>
      </c>
      <c r="H128" s="57">
        <v>82537</v>
      </c>
      <c r="I128" s="51">
        <v>103123943000</v>
      </c>
      <c r="J128" s="57">
        <v>10339258000</v>
      </c>
      <c r="K128" s="48">
        <v>30484685000</v>
      </c>
      <c r="L128" s="48">
        <v>62300000000</v>
      </c>
    </row>
    <row r="129" spans="1:12" ht="15.75" customHeight="1">
      <c r="A129" s="13">
        <v>25</v>
      </c>
      <c r="B129" s="14" t="s">
        <v>70</v>
      </c>
      <c r="C129" s="56">
        <v>2088</v>
      </c>
      <c r="D129" s="57">
        <v>411269</v>
      </c>
      <c r="E129" s="57">
        <v>7</v>
      </c>
      <c r="F129" s="57">
        <v>217893</v>
      </c>
      <c r="G129" s="57">
        <v>293189</v>
      </c>
      <c r="H129" s="57">
        <v>8784</v>
      </c>
      <c r="I129" s="51">
        <v>8083038000</v>
      </c>
      <c r="J129" s="57">
        <v>4913038000</v>
      </c>
      <c r="K129" s="48">
        <v>2886000000</v>
      </c>
      <c r="L129" s="48">
        <v>284000000</v>
      </c>
    </row>
    <row r="130" spans="1:12" ht="15.75" customHeight="1">
      <c r="A130" s="13">
        <v>26</v>
      </c>
      <c r="B130" s="14" t="s">
        <v>71</v>
      </c>
      <c r="C130" s="56">
        <v>50</v>
      </c>
      <c r="D130" s="57">
        <v>3111</v>
      </c>
      <c r="E130" s="57">
        <v>2</v>
      </c>
      <c r="F130" s="57">
        <v>30300</v>
      </c>
      <c r="G130" s="57">
        <v>4891</v>
      </c>
      <c r="H130" s="57">
        <v>623</v>
      </c>
      <c r="I130" s="51">
        <v>400000000</v>
      </c>
      <c r="J130" s="57">
        <v>400000000</v>
      </c>
      <c r="K130" s="48">
        <v>0</v>
      </c>
      <c r="L130" s="48">
        <v>0</v>
      </c>
    </row>
    <row r="131" spans="1:12" ht="15.75" customHeight="1">
      <c r="A131" s="13">
        <v>27</v>
      </c>
      <c r="B131" s="14" t="s">
        <v>72</v>
      </c>
      <c r="C131" s="56">
        <v>1667</v>
      </c>
      <c r="D131" s="57">
        <v>493722</v>
      </c>
      <c r="E131" s="57">
        <v>159</v>
      </c>
      <c r="F131" s="57">
        <v>254312</v>
      </c>
      <c r="G131" s="57">
        <v>59584</v>
      </c>
      <c r="H131" s="57">
        <v>1971</v>
      </c>
      <c r="I131" s="51">
        <v>5226864035</v>
      </c>
      <c r="J131" s="57">
        <v>4215480020</v>
      </c>
      <c r="K131" s="48">
        <v>625694000</v>
      </c>
      <c r="L131" s="48">
        <v>385690015</v>
      </c>
    </row>
    <row r="132" spans="1:12" ht="15.75" customHeight="1">
      <c r="A132" s="13">
        <v>28</v>
      </c>
      <c r="B132" s="14" t="s">
        <v>73</v>
      </c>
      <c r="C132" s="56">
        <v>2715</v>
      </c>
      <c r="D132" s="57">
        <v>111202</v>
      </c>
      <c r="E132" s="57">
        <v>51</v>
      </c>
      <c r="F132" s="57">
        <v>104148</v>
      </c>
      <c r="G132" s="57">
        <v>207299</v>
      </c>
      <c r="H132" s="57">
        <v>398</v>
      </c>
      <c r="I132" s="51">
        <v>3222078600</v>
      </c>
      <c r="J132" s="57">
        <v>1998076600</v>
      </c>
      <c r="K132" s="48">
        <v>970202000</v>
      </c>
      <c r="L132" s="48">
        <v>253800000</v>
      </c>
    </row>
    <row r="133" spans="1:12" ht="15.75" customHeight="1">
      <c r="A133" s="13">
        <v>29</v>
      </c>
      <c r="B133" s="14" t="s">
        <v>74</v>
      </c>
      <c r="C133" s="56">
        <v>1905</v>
      </c>
      <c r="D133" s="57">
        <v>549302</v>
      </c>
      <c r="E133" s="57">
        <v>32</v>
      </c>
      <c r="F133" s="57">
        <v>153476</v>
      </c>
      <c r="G133" s="57">
        <v>119960</v>
      </c>
      <c r="H133" s="57">
        <v>1049</v>
      </c>
      <c r="I133" s="51">
        <v>10849077800</v>
      </c>
      <c r="J133" s="57">
        <v>974315000</v>
      </c>
      <c r="K133" s="48">
        <v>7053112800</v>
      </c>
      <c r="L133" s="48">
        <v>2821650000</v>
      </c>
    </row>
    <row r="134" spans="1:12" ht="15.75" customHeight="1">
      <c r="A134" s="13">
        <v>30</v>
      </c>
      <c r="B134" s="14" t="s">
        <v>75</v>
      </c>
      <c r="C134" s="56">
        <v>536</v>
      </c>
      <c r="D134" s="57">
        <v>45124</v>
      </c>
      <c r="E134" s="57">
        <v>20</v>
      </c>
      <c r="F134" s="57">
        <v>114207</v>
      </c>
      <c r="G134" s="57">
        <v>131941</v>
      </c>
      <c r="H134" s="57">
        <v>269</v>
      </c>
      <c r="I134" s="51">
        <v>1877941265</v>
      </c>
      <c r="J134" s="57">
        <v>1645490232</v>
      </c>
      <c r="K134" s="48">
        <v>225101033</v>
      </c>
      <c r="L134" s="48">
        <v>7350000</v>
      </c>
    </row>
    <row r="135" spans="1:12" ht="15.75" customHeight="1">
      <c r="A135" s="13">
        <v>31</v>
      </c>
      <c r="B135" s="14" t="s">
        <v>76</v>
      </c>
      <c r="C135" s="56">
        <v>1307</v>
      </c>
      <c r="D135" s="57">
        <v>200856</v>
      </c>
      <c r="E135" s="57">
        <v>20</v>
      </c>
      <c r="F135" s="57">
        <v>19524</v>
      </c>
      <c r="G135" s="62">
        <v>1031351</v>
      </c>
      <c r="H135" s="62">
        <v>1346</v>
      </c>
      <c r="I135" s="51">
        <v>13970852000</v>
      </c>
      <c r="J135" s="58">
        <v>9784628000</v>
      </c>
      <c r="K135" s="47">
        <v>4076024000</v>
      </c>
      <c r="L135" s="47">
        <v>110200000</v>
      </c>
    </row>
    <row r="136" spans="1:12" ht="15.75" customHeight="1">
      <c r="A136" s="13">
        <v>32</v>
      </c>
      <c r="B136" s="14" t="s">
        <v>77</v>
      </c>
      <c r="C136" s="56">
        <v>2406</v>
      </c>
      <c r="D136" s="57">
        <v>436192</v>
      </c>
      <c r="E136" s="57">
        <v>88</v>
      </c>
      <c r="F136" s="57">
        <v>327813</v>
      </c>
      <c r="G136" s="57">
        <v>147959</v>
      </c>
      <c r="H136" s="57">
        <v>2195</v>
      </c>
      <c r="I136" s="51">
        <v>9107505290</v>
      </c>
      <c r="J136" s="57">
        <v>7707073490</v>
      </c>
      <c r="K136" s="48">
        <v>1357511800</v>
      </c>
      <c r="L136" s="48">
        <v>42920000</v>
      </c>
    </row>
    <row r="137" spans="1:12" ht="15.75" customHeight="1">
      <c r="A137" s="13">
        <v>33</v>
      </c>
      <c r="B137" s="14" t="s">
        <v>78</v>
      </c>
      <c r="C137" s="56">
        <v>274</v>
      </c>
      <c r="D137" s="57">
        <v>17780</v>
      </c>
      <c r="E137" s="57">
        <v>15</v>
      </c>
      <c r="F137" s="57">
        <v>829</v>
      </c>
      <c r="G137" s="57">
        <v>83187</v>
      </c>
      <c r="H137" s="57">
        <v>2462</v>
      </c>
      <c r="I137" s="51">
        <v>6265206199</v>
      </c>
      <c r="J137" s="57">
        <v>3780590199</v>
      </c>
      <c r="K137" s="48">
        <v>2437536000</v>
      </c>
      <c r="L137" s="48">
        <v>47080000</v>
      </c>
    </row>
    <row r="138" spans="1:12" ht="15.75" customHeight="1">
      <c r="A138" s="13">
        <v>34</v>
      </c>
      <c r="B138" s="14" t="s">
        <v>79</v>
      </c>
      <c r="C138" s="56">
        <v>667</v>
      </c>
      <c r="D138" s="57">
        <v>27426</v>
      </c>
      <c r="E138" s="57">
        <v>7</v>
      </c>
      <c r="F138" s="57">
        <v>310</v>
      </c>
      <c r="G138" s="57">
        <v>153971</v>
      </c>
      <c r="H138" s="57">
        <v>3366</v>
      </c>
      <c r="I138" s="51">
        <v>7305425000</v>
      </c>
      <c r="J138" s="57">
        <v>2265975000</v>
      </c>
      <c r="K138" s="48">
        <v>4848000000</v>
      </c>
      <c r="L138" s="48">
        <v>191450000</v>
      </c>
    </row>
    <row r="139" spans="1:12" ht="15.75" customHeight="1">
      <c r="A139" s="13">
        <v>35</v>
      </c>
      <c r="B139" s="14" t="s">
        <v>80</v>
      </c>
      <c r="C139" s="56">
        <v>1119</v>
      </c>
      <c r="D139" s="57">
        <v>157367</v>
      </c>
      <c r="E139" s="57">
        <v>91</v>
      </c>
      <c r="F139" s="57">
        <v>66934</v>
      </c>
      <c r="G139" s="57">
        <v>55706</v>
      </c>
      <c r="H139" s="57">
        <v>3058</v>
      </c>
      <c r="I139" s="51">
        <v>8925531000</v>
      </c>
      <c r="J139" s="57">
        <v>1184000000</v>
      </c>
      <c r="K139" s="48">
        <v>6993000000</v>
      </c>
      <c r="L139" s="48">
        <v>748531000</v>
      </c>
    </row>
    <row r="140" spans="1:12" ht="15.75" customHeight="1">
      <c r="A140" s="13">
        <v>36</v>
      </c>
      <c r="B140" s="14" t="s">
        <v>81</v>
      </c>
      <c r="C140" s="56">
        <v>691</v>
      </c>
      <c r="D140" s="57">
        <v>75386</v>
      </c>
      <c r="E140" s="57">
        <v>2</v>
      </c>
      <c r="F140" s="57">
        <v>710726</v>
      </c>
      <c r="G140" s="57">
        <v>399074</v>
      </c>
      <c r="H140" s="57">
        <v>12763</v>
      </c>
      <c r="I140" s="51">
        <v>2696391208</v>
      </c>
      <c r="J140" s="57">
        <v>2656391208</v>
      </c>
      <c r="K140" s="48">
        <v>40000000</v>
      </c>
      <c r="L140" s="48">
        <v>0</v>
      </c>
    </row>
    <row r="141" spans="1:12" ht="15.75" customHeight="1">
      <c r="A141" s="13">
        <v>37</v>
      </c>
      <c r="B141" s="14" t="s">
        <v>82</v>
      </c>
      <c r="C141" s="56">
        <v>4474</v>
      </c>
      <c r="D141" s="57">
        <v>603353</v>
      </c>
      <c r="E141" s="57">
        <v>9</v>
      </c>
      <c r="F141" s="57">
        <v>78463</v>
      </c>
      <c r="G141" s="57">
        <v>74497</v>
      </c>
      <c r="H141" s="57">
        <v>21865</v>
      </c>
      <c r="I141" s="51">
        <v>11370769000</v>
      </c>
      <c r="J141" s="57">
        <v>7988808000</v>
      </c>
      <c r="K141" s="48">
        <v>3324000000</v>
      </c>
      <c r="L141" s="48">
        <v>57961000</v>
      </c>
    </row>
    <row r="142" spans="1:12" ht="15.75" customHeight="1">
      <c r="A142" s="13">
        <v>38</v>
      </c>
      <c r="B142" s="14" t="s">
        <v>83</v>
      </c>
      <c r="C142" s="56">
        <v>1141</v>
      </c>
      <c r="D142" s="57">
        <v>320369</v>
      </c>
      <c r="E142" s="57">
        <v>32</v>
      </c>
      <c r="F142" s="57">
        <v>74747</v>
      </c>
      <c r="G142" s="57">
        <v>391841</v>
      </c>
      <c r="H142" s="57">
        <v>3172</v>
      </c>
      <c r="I142" s="51">
        <v>6641751000</v>
      </c>
      <c r="J142" s="57">
        <v>1632103000</v>
      </c>
      <c r="K142" s="48">
        <v>4103648000</v>
      </c>
      <c r="L142" s="48">
        <v>906000000</v>
      </c>
    </row>
    <row r="143" spans="1:12" ht="15.75" customHeight="1">
      <c r="A143" s="13">
        <v>39</v>
      </c>
      <c r="B143" s="14" t="s">
        <v>84</v>
      </c>
      <c r="C143" s="56">
        <v>341</v>
      </c>
      <c r="D143" s="57">
        <v>36496</v>
      </c>
      <c r="E143" s="57">
        <v>8</v>
      </c>
      <c r="F143" s="57">
        <v>76319</v>
      </c>
      <c r="G143" s="57">
        <v>42654</v>
      </c>
      <c r="H143" s="57">
        <v>387</v>
      </c>
      <c r="I143" s="51">
        <v>1556910000</v>
      </c>
      <c r="J143" s="57">
        <v>1194910000</v>
      </c>
      <c r="K143" s="48">
        <v>362000000</v>
      </c>
      <c r="L143" s="48">
        <v>0</v>
      </c>
    </row>
    <row r="144" spans="1:12" ht="15.75" customHeight="1">
      <c r="A144" s="13">
        <v>40</v>
      </c>
      <c r="B144" s="14" t="s">
        <v>85</v>
      </c>
      <c r="C144" s="56">
        <v>1670</v>
      </c>
      <c r="D144" s="57">
        <v>216420</v>
      </c>
      <c r="E144" s="57">
        <v>12</v>
      </c>
      <c r="F144" s="57">
        <v>151704</v>
      </c>
      <c r="G144" s="57">
        <v>698919</v>
      </c>
      <c r="H144" s="57">
        <v>8264</v>
      </c>
      <c r="I144" s="51">
        <v>11216969760</v>
      </c>
      <c r="J144" s="57">
        <v>9604082760</v>
      </c>
      <c r="K144" s="48">
        <v>1268587000</v>
      </c>
      <c r="L144" s="48">
        <v>344300000</v>
      </c>
    </row>
    <row r="145" spans="1:12" ht="15.75" customHeight="1">
      <c r="A145" s="13">
        <v>41</v>
      </c>
      <c r="B145" s="14" t="s">
        <v>86</v>
      </c>
      <c r="C145" s="56">
        <v>7109</v>
      </c>
      <c r="D145" s="57">
        <v>491320</v>
      </c>
      <c r="E145" s="57">
        <v>27</v>
      </c>
      <c r="F145" s="57">
        <v>2693993</v>
      </c>
      <c r="G145" s="57">
        <v>310877</v>
      </c>
      <c r="H145" s="57">
        <v>22244</v>
      </c>
      <c r="I145" s="51">
        <v>12139201100</v>
      </c>
      <c r="J145" s="57">
        <v>7413386100</v>
      </c>
      <c r="K145" s="48">
        <v>3869420000</v>
      </c>
      <c r="L145" s="48">
        <v>856395000</v>
      </c>
    </row>
    <row r="146" spans="1:12" ht="15.75" customHeight="1">
      <c r="A146" s="13">
        <v>42</v>
      </c>
      <c r="B146" s="14" t="s">
        <v>87</v>
      </c>
      <c r="C146" s="56">
        <v>1329</v>
      </c>
      <c r="D146" s="57">
        <v>237462</v>
      </c>
      <c r="E146" s="57">
        <v>5</v>
      </c>
      <c r="F146" s="57">
        <v>62450</v>
      </c>
      <c r="G146" s="57">
        <v>511751</v>
      </c>
      <c r="H146" s="57">
        <v>8043</v>
      </c>
      <c r="I146" s="51">
        <v>7064658736</v>
      </c>
      <c r="J146" s="57">
        <v>1911128500</v>
      </c>
      <c r="K146" s="48">
        <v>4803530236</v>
      </c>
      <c r="L146" s="48">
        <v>350000000</v>
      </c>
    </row>
    <row r="147" spans="1:12" ht="15.75" customHeight="1">
      <c r="A147" s="13">
        <v>43</v>
      </c>
      <c r="B147" s="14" t="s">
        <v>88</v>
      </c>
      <c r="C147" s="56">
        <v>590</v>
      </c>
      <c r="D147" s="57">
        <v>27677</v>
      </c>
      <c r="E147" s="57">
        <v>9</v>
      </c>
      <c r="F147" s="57">
        <v>13095</v>
      </c>
      <c r="G147" s="57">
        <v>5074</v>
      </c>
      <c r="H147" s="57">
        <v>1119</v>
      </c>
      <c r="I147" s="51">
        <v>2164534000</v>
      </c>
      <c r="J147" s="57">
        <v>1830924000</v>
      </c>
      <c r="K147" s="48">
        <v>191610000</v>
      </c>
      <c r="L147" s="48">
        <v>142000000</v>
      </c>
    </row>
    <row r="148" spans="1:12" ht="15.75" customHeight="1">
      <c r="A148" s="13">
        <v>44</v>
      </c>
      <c r="B148" s="14" t="s">
        <v>89</v>
      </c>
      <c r="C148" s="61">
        <v>1306</v>
      </c>
      <c r="D148" s="62">
        <v>191490</v>
      </c>
      <c r="E148" s="62">
        <v>6</v>
      </c>
      <c r="F148" s="62">
        <v>21773</v>
      </c>
      <c r="G148" s="62">
        <v>129084</v>
      </c>
      <c r="H148" s="62">
        <v>7114</v>
      </c>
      <c r="I148" s="51">
        <v>6739088000</v>
      </c>
      <c r="J148" s="62">
        <v>3506229000</v>
      </c>
      <c r="K148" s="45">
        <v>1450381000</v>
      </c>
      <c r="L148" s="45">
        <v>1782478000</v>
      </c>
    </row>
    <row r="149" spans="1:12" ht="15.75" customHeight="1">
      <c r="A149" s="13">
        <v>45</v>
      </c>
      <c r="B149" s="14" t="s">
        <v>90</v>
      </c>
      <c r="C149" s="56">
        <v>1569</v>
      </c>
      <c r="D149" s="57">
        <v>390229</v>
      </c>
      <c r="E149" s="57">
        <v>24</v>
      </c>
      <c r="F149" s="57">
        <v>54497</v>
      </c>
      <c r="G149" s="57">
        <v>205567</v>
      </c>
      <c r="H149" s="57">
        <v>103556</v>
      </c>
      <c r="I149" s="51">
        <v>5400007600</v>
      </c>
      <c r="J149" s="57">
        <v>2649238400</v>
      </c>
      <c r="K149" s="48">
        <v>2750769200</v>
      </c>
      <c r="L149" s="48">
        <v>0</v>
      </c>
    </row>
    <row r="150" spans="1:12" ht="15.75" customHeight="1">
      <c r="A150" s="13">
        <v>46</v>
      </c>
      <c r="B150" s="14" t="s">
        <v>91</v>
      </c>
      <c r="C150" s="56">
        <v>2731</v>
      </c>
      <c r="D150" s="57">
        <v>529717</v>
      </c>
      <c r="E150" s="57">
        <v>206</v>
      </c>
      <c r="F150" s="57">
        <v>149041</v>
      </c>
      <c r="G150" s="57">
        <v>274712</v>
      </c>
      <c r="H150" s="57">
        <v>7325</v>
      </c>
      <c r="I150" s="51">
        <v>6337857000</v>
      </c>
      <c r="J150" s="57">
        <v>3559457000</v>
      </c>
      <c r="K150" s="48">
        <v>2602000000</v>
      </c>
      <c r="L150" s="48">
        <v>176400000</v>
      </c>
    </row>
    <row r="151" spans="1:12" ht="15.75" customHeight="1">
      <c r="A151" s="13">
        <v>47</v>
      </c>
      <c r="B151" s="14" t="s">
        <v>92</v>
      </c>
      <c r="C151" s="56">
        <v>15</v>
      </c>
      <c r="D151" s="57">
        <v>1502</v>
      </c>
      <c r="E151" s="57">
        <v>1</v>
      </c>
      <c r="F151" s="57">
        <v>21678</v>
      </c>
      <c r="G151" s="57">
        <v>60</v>
      </c>
      <c r="H151" s="57">
        <v>0</v>
      </c>
      <c r="I151" s="51">
        <v>515985000</v>
      </c>
      <c r="J151" s="57">
        <v>265985000</v>
      </c>
      <c r="K151" s="48">
        <v>250000000</v>
      </c>
      <c r="L151" s="48">
        <v>0</v>
      </c>
    </row>
    <row r="152" spans="1:12" ht="15.75" customHeight="1">
      <c r="A152" s="13">
        <v>48</v>
      </c>
      <c r="B152" s="14" t="s">
        <v>93</v>
      </c>
      <c r="C152" s="56">
        <v>4593</v>
      </c>
      <c r="D152" s="57">
        <v>401605</v>
      </c>
      <c r="E152" s="57">
        <v>21</v>
      </c>
      <c r="F152" s="57">
        <v>128046</v>
      </c>
      <c r="G152" s="57">
        <v>303516</v>
      </c>
      <c r="H152" s="57">
        <v>11674</v>
      </c>
      <c r="I152" s="51">
        <v>21263549000</v>
      </c>
      <c r="J152" s="58">
        <v>6075956000</v>
      </c>
      <c r="K152" s="47">
        <v>14180433000</v>
      </c>
      <c r="L152" s="47">
        <v>1007160000</v>
      </c>
    </row>
    <row r="153" spans="1:12" ht="15.75" customHeight="1">
      <c r="A153" s="13">
        <v>49</v>
      </c>
      <c r="B153" s="14" t="s">
        <v>94</v>
      </c>
      <c r="C153" s="56">
        <v>3786</v>
      </c>
      <c r="D153" s="57">
        <v>413184</v>
      </c>
      <c r="E153" s="57">
        <v>3</v>
      </c>
      <c r="F153" s="57">
        <v>30050</v>
      </c>
      <c r="G153" s="57">
        <v>982466</v>
      </c>
      <c r="H153" s="57">
        <v>529929</v>
      </c>
      <c r="I153" s="51">
        <v>19204386367</v>
      </c>
      <c r="J153" s="58">
        <v>10216729012</v>
      </c>
      <c r="K153" s="47">
        <v>8945130355</v>
      </c>
      <c r="L153" s="47">
        <v>42527000</v>
      </c>
    </row>
    <row r="154" spans="1:12" ht="15.75" customHeight="1">
      <c r="A154" s="13">
        <v>50</v>
      </c>
      <c r="B154" s="14" t="s">
        <v>95</v>
      </c>
      <c r="C154" s="56">
        <v>2371</v>
      </c>
      <c r="D154" s="57">
        <v>273505</v>
      </c>
      <c r="E154" s="57">
        <v>97</v>
      </c>
      <c r="F154" s="57">
        <v>56362</v>
      </c>
      <c r="G154" s="57">
        <v>192923</v>
      </c>
      <c r="H154" s="57">
        <v>2431</v>
      </c>
      <c r="I154" s="51">
        <v>8333967500</v>
      </c>
      <c r="J154" s="57">
        <v>4947323500</v>
      </c>
      <c r="K154" s="48">
        <v>1827924000</v>
      </c>
      <c r="L154" s="48">
        <v>1558720000</v>
      </c>
    </row>
    <row r="155" spans="1:12" ht="15.75" customHeight="1">
      <c r="A155" s="13">
        <v>51</v>
      </c>
      <c r="B155" s="14" t="s">
        <v>96</v>
      </c>
      <c r="C155" s="56">
        <v>873</v>
      </c>
      <c r="D155" s="57">
        <v>54463</v>
      </c>
      <c r="E155" s="57">
        <v>28</v>
      </c>
      <c r="F155" s="57">
        <v>401477</v>
      </c>
      <c r="G155" s="57">
        <v>94496</v>
      </c>
      <c r="H155" s="57">
        <v>2527</v>
      </c>
      <c r="I155" s="51">
        <v>10904752087</v>
      </c>
      <c r="J155" s="58">
        <v>4016239087</v>
      </c>
      <c r="K155" s="47">
        <v>6768913000</v>
      </c>
      <c r="L155" s="47">
        <v>119600000</v>
      </c>
    </row>
    <row r="156" spans="1:12" ht="15.75" customHeight="1">
      <c r="A156" s="13">
        <v>52</v>
      </c>
      <c r="B156" s="14" t="s">
        <v>97</v>
      </c>
      <c r="C156" s="56">
        <v>1732</v>
      </c>
      <c r="D156" s="57">
        <v>88899</v>
      </c>
      <c r="E156" s="57">
        <v>14</v>
      </c>
      <c r="F156" s="57">
        <v>87088</v>
      </c>
      <c r="G156" s="57">
        <v>55434</v>
      </c>
      <c r="H156" s="57">
        <v>3284</v>
      </c>
      <c r="I156" s="51">
        <v>3011000000</v>
      </c>
      <c r="J156" s="57">
        <v>3011000000</v>
      </c>
      <c r="K156" s="48">
        <v>0</v>
      </c>
      <c r="L156" s="48">
        <v>0</v>
      </c>
    </row>
    <row r="157" spans="1:12" ht="15.75" customHeight="1">
      <c r="A157" s="13">
        <v>53</v>
      </c>
      <c r="B157" s="14" t="s">
        <v>98</v>
      </c>
      <c r="C157" s="61">
        <v>1222</v>
      </c>
      <c r="D157" s="62">
        <v>252564</v>
      </c>
      <c r="E157" s="57">
        <v>86</v>
      </c>
      <c r="F157" s="57">
        <v>74838</v>
      </c>
      <c r="G157" s="57">
        <v>58808</v>
      </c>
      <c r="H157" s="57">
        <v>42275</v>
      </c>
      <c r="I157" s="51">
        <v>5824250000</v>
      </c>
      <c r="J157" s="57">
        <v>5637250000</v>
      </c>
      <c r="K157" s="48">
        <v>127000000</v>
      </c>
      <c r="L157" s="48">
        <v>60000000</v>
      </c>
    </row>
    <row r="158" spans="1:12" ht="15.75" customHeight="1">
      <c r="A158" s="13">
        <v>54</v>
      </c>
      <c r="B158" s="14" t="s">
        <v>99</v>
      </c>
      <c r="C158" s="56">
        <v>385</v>
      </c>
      <c r="D158" s="57">
        <v>34707</v>
      </c>
      <c r="E158" s="57">
        <v>2</v>
      </c>
      <c r="F158" s="57">
        <v>31932</v>
      </c>
      <c r="G158" s="57">
        <v>108438</v>
      </c>
      <c r="H158" s="57">
        <v>1745</v>
      </c>
      <c r="I158" s="51">
        <v>2402729000</v>
      </c>
      <c r="J158" s="57">
        <v>1283920000</v>
      </c>
      <c r="K158" s="48">
        <v>335600000</v>
      </c>
      <c r="L158" s="48">
        <v>783209000</v>
      </c>
    </row>
    <row r="159" spans="1:12" ht="15.75" customHeight="1">
      <c r="A159" s="13">
        <v>55</v>
      </c>
      <c r="B159" s="14" t="s">
        <v>100</v>
      </c>
      <c r="C159" s="56">
        <v>6425</v>
      </c>
      <c r="D159" s="57">
        <v>818991</v>
      </c>
      <c r="E159" s="57">
        <v>21</v>
      </c>
      <c r="F159" s="57">
        <v>194357</v>
      </c>
      <c r="G159" s="57">
        <v>411941</v>
      </c>
      <c r="H159" s="57">
        <v>7911</v>
      </c>
      <c r="I159" s="51">
        <v>9505050293</v>
      </c>
      <c r="J159" s="57">
        <v>4705372933</v>
      </c>
      <c r="K159" s="48">
        <v>4298677360</v>
      </c>
      <c r="L159" s="48">
        <v>501000000</v>
      </c>
    </row>
    <row r="160" spans="1:12" ht="15.75" customHeight="1">
      <c r="A160" s="13">
        <v>56</v>
      </c>
      <c r="B160" s="14" t="s">
        <v>101</v>
      </c>
      <c r="C160" s="56">
        <v>11214</v>
      </c>
      <c r="D160" s="57">
        <v>1278561</v>
      </c>
      <c r="E160" s="57">
        <v>70</v>
      </c>
      <c r="F160" s="57">
        <v>550262</v>
      </c>
      <c r="G160" s="57">
        <v>908745</v>
      </c>
      <c r="H160" s="57">
        <v>24398</v>
      </c>
      <c r="I160" s="51">
        <v>19840448000</v>
      </c>
      <c r="J160" s="57">
        <v>10753624000</v>
      </c>
      <c r="K160" s="48">
        <v>9048824000</v>
      </c>
      <c r="L160" s="48">
        <v>38000000</v>
      </c>
    </row>
    <row r="161" spans="1:12" ht="15.75" customHeight="1">
      <c r="A161" s="13">
        <v>57</v>
      </c>
      <c r="B161" s="14" t="s">
        <v>102</v>
      </c>
      <c r="C161" s="56">
        <v>2887</v>
      </c>
      <c r="D161" s="57">
        <v>348135</v>
      </c>
      <c r="E161" s="57">
        <v>27</v>
      </c>
      <c r="F161" s="57">
        <v>230030</v>
      </c>
      <c r="G161" s="62">
        <v>429396</v>
      </c>
      <c r="H161" s="57">
        <v>6442</v>
      </c>
      <c r="I161" s="51">
        <v>7166215000</v>
      </c>
      <c r="J161" s="57">
        <v>2294215000</v>
      </c>
      <c r="K161" s="48">
        <v>4367000000</v>
      </c>
      <c r="L161" s="48">
        <v>505000000</v>
      </c>
    </row>
    <row r="162" spans="1:12" ht="15.75" customHeight="1">
      <c r="A162" s="13">
        <v>58</v>
      </c>
      <c r="B162" s="14" t="s">
        <v>103</v>
      </c>
      <c r="C162" s="56">
        <v>591</v>
      </c>
      <c r="D162" s="57">
        <v>50359</v>
      </c>
      <c r="E162" s="57">
        <v>4</v>
      </c>
      <c r="F162" s="57">
        <v>4638</v>
      </c>
      <c r="G162" s="57">
        <v>775583</v>
      </c>
      <c r="H162" s="57">
        <v>395</v>
      </c>
      <c r="I162" s="51">
        <v>2686541880</v>
      </c>
      <c r="J162" s="63">
        <v>2258735880</v>
      </c>
      <c r="K162" s="48">
        <v>398306000</v>
      </c>
      <c r="L162" s="48">
        <v>29500000</v>
      </c>
    </row>
    <row r="163" spans="1:12" ht="15.75" customHeight="1">
      <c r="A163" s="13">
        <v>59</v>
      </c>
      <c r="B163" s="14" t="s">
        <v>104</v>
      </c>
      <c r="C163" s="56">
        <v>3025</v>
      </c>
      <c r="D163" s="57">
        <v>165260</v>
      </c>
      <c r="E163" s="57">
        <v>10</v>
      </c>
      <c r="F163" s="57">
        <v>54219</v>
      </c>
      <c r="G163" s="57">
        <v>151309</v>
      </c>
      <c r="H163" s="57">
        <v>13628</v>
      </c>
      <c r="I163" s="51">
        <v>7514288682</v>
      </c>
      <c r="J163" s="57">
        <v>3518228682</v>
      </c>
      <c r="K163" s="48">
        <v>3650900000</v>
      </c>
      <c r="L163" s="48">
        <v>345160000</v>
      </c>
    </row>
    <row r="164" spans="1:12" ht="15.75" customHeight="1">
      <c r="A164" s="13">
        <v>60</v>
      </c>
      <c r="B164" s="14" t="s">
        <v>105</v>
      </c>
      <c r="C164" s="56">
        <v>9644</v>
      </c>
      <c r="D164" s="57">
        <v>964934</v>
      </c>
      <c r="E164" s="57">
        <v>66</v>
      </c>
      <c r="F164" s="57">
        <v>128356</v>
      </c>
      <c r="G164" s="57">
        <v>168998</v>
      </c>
      <c r="H164" s="57">
        <v>17519</v>
      </c>
      <c r="I164" s="51">
        <v>8601677380</v>
      </c>
      <c r="J164" s="58">
        <v>6179188380</v>
      </c>
      <c r="K164" s="47">
        <v>2130489000</v>
      </c>
      <c r="L164" s="47">
        <v>292000000</v>
      </c>
    </row>
    <row r="165" spans="1:12" ht="15.75" customHeight="1">
      <c r="A165" s="13">
        <v>61</v>
      </c>
      <c r="B165" s="14" t="s">
        <v>106</v>
      </c>
      <c r="C165" s="56">
        <v>1089</v>
      </c>
      <c r="D165" s="57">
        <v>72961</v>
      </c>
      <c r="E165" s="57">
        <v>14</v>
      </c>
      <c r="F165" s="57">
        <v>14745</v>
      </c>
      <c r="G165" s="57">
        <v>237765</v>
      </c>
      <c r="H165" s="57">
        <v>3647</v>
      </c>
      <c r="I165" s="51">
        <v>3612653450</v>
      </c>
      <c r="J165" s="57">
        <v>3450408000</v>
      </c>
      <c r="K165" s="48">
        <v>162245450</v>
      </c>
      <c r="L165" s="48">
        <v>0</v>
      </c>
    </row>
    <row r="166" spans="1:12" ht="15.75" customHeight="1">
      <c r="A166" s="13">
        <v>62</v>
      </c>
      <c r="B166" s="14" t="s">
        <v>107</v>
      </c>
      <c r="C166" s="56">
        <v>768</v>
      </c>
      <c r="D166" s="57">
        <v>95193</v>
      </c>
      <c r="E166" s="60">
        <v>4</v>
      </c>
      <c r="F166" s="62">
        <v>219567</v>
      </c>
      <c r="G166" s="57">
        <v>287183</v>
      </c>
      <c r="H166" s="57">
        <v>0</v>
      </c>
      <c r="I166" s="51">
        <v>28990229560</v>
      </c>
      <c r="J166" s="57">
        <v>16487344000</v>
      </c>
      <c r="K166" s="48">
        <v>10794285560</v>
      </c>
      <c r="L166" s="48">
        <v>1708600000</v>
      </c>
    </row>
    <row r="167" spans="1:12" ht="15.75" customHeight="1">
      <c r="A167" s="13">
        <v>63</v>
      </c>
      <c r="B167" s="14" t="s">
        <v>108</v>
      </c>
      <c r="C167" s="56">
        <v>2179</v>
      </c>
      <c r="D167" s="62">
        <v>323802</v>
      </c>
      <c r="E167" s="57">
        <v>7</v>
      </c>
      <c r="F167" s="57">
        <v>70066</v>
      </c>
      <c r="G167" s="57">
        <v>81231</v>
      </c>
      <c r="H167" s="57">
        <v>12058</v>
      </c>
      <c r="I167" s="50">
        <v>7554785000</v>
      </c>
      <c r="J167" s="58">
        <v>2696457000</v>
      </c>
      <c r="K167" s="64">
        <v>4848518000</v>
      </c>
      <c r="L167" s="47">
        <v>9810000</v>
      </c>
    </row>
    <row r="168" spans="1:12" s="2" customFormat="1" ht="15.75" customHeight="1">
      <c r="A168" s="67" t="s">
        <v>110</v>
      </c>
      <c r="B168" s="69"/>
      <c r="C168" s="54">
        <v>92850</v>
      </c>
      <c r="D168" s="54">
        <v>10796287</v>
      </c>
      <c r="E168" s="54">
        <v>1873</v>
      </c>
      <c r="F168" s="54">
        <v>1740766</v>
      </c>
      <c r="G168" s="54">
        <v>8993054</v>
      </c>
      <c r="H168" s="54">
        <v>0</v>
      </c>
      <c r="I168" s="54">
        <v>163222841869</v>
      </c>
      <c r="J168" s="54">
        <v>114337877969</v>
      </c>
      <c r="K168" s="54">
        <v>43970852000</v>
      </c>
      <c r="L168" s="54">
        <v>4914111900</v>
      </c>
    </row>
    <row r="169" spans="1:12" ht="15.75" customHeight="1">
      <c r="A169" s="13">
        <v>1</v>
      </c>
      <c r="B169" s="14" t="s">
        <v>46</v>
      </c>
      <c r="C169" s="52">
        <v>2216</v>
      </c>
      <c r="D169" s="55">
        <v>119186</v>
      </c>
      <c r="E169" s="55">
        <v>74</v>
      </c>
      <c r="F169" s="55">
        <v>7170</v>
      </c>
      <c r="G169" s="55">
        <v>88226</v>
      </c>
      <c r="H169" s="52" t="s">
        <v>113</v>
      </c>
      <c r="I169" s="51">
        <v>1201800000</v>
      </c>
      <c r="J169" s="55">
        <v>1055800000</v>
      </c>
      <c r="K169" s="46">
        <v>86000000</v>
      </c>
      <c r="L169" s="46">
        <v>60000000</v>
      </c>
    </row>
    <row r="170" spans="1:12" ht="15.75" customHeight="1">
      <c r="A170" s="13">
        <v>2</v>
      </c>
      <c r="B170" s="14" t="s">
        <v>47</v>
      </c>
      <c r="C170" s="56">
        <v>745</v>
      </c>
      <c r="D170" s="57">
        <v>277625</v>
      </c>
      <c r="E170" s="57">
        <v>5</v>
      </c>
      <c r="F170" s="57">
        <v>13881</v>
      </c>
      <c r="G170" s="57">
        <v>120418</v>
      </c>
      <c r="H170" s="52" t="s">
        <v>113</v>
      </c>
      <c r="I170" s="51">
        <v>1918613000</v>
      </c>
      <c r="J170" s="57">
        <v>1876285000</v>
      </c>
      <c r="K170" s="48">
        <v>42328000</v>
      </c>
      <c r="L170" s="48">
        <v>0</v>
      </c>
    </row>
    <row r="171" spans="1:12" ht="15.75" customHeight="1">
      <c r="A171" s="13">
        <v>3</v>
      </c>
      <c r="B171" s="14" t="s">
        <v>48</v>
      </c>
      <c r="C171" s="56">
        <v>619</v>
      </c>
      <c r="D171" s="57">
        <v>51121</v>
      </c>
      <c r="E171" s="57">
        <v>4</v>
      </c>
      <c r="F171" s="57">
        <v>412</v>
      </c>
      <c r="G171" s="57">
        <v>59161</v>
      </c>
      <c r="H171" s="52" t="s">
        <v>113</v>
      </c>
      <c r="I171" s="51">
        <v>604870000</v>
      </c>
      <c r="J171" s="57">
        <v>564870000</v>
      </c>
      <c r="K171" s="48">
        <v>40000000</v>
      </c>
      <c r="L171" s="48">
        <v>0</v>
      </c>
    </row>
    <row r="172" spans="1:12" ht="15.75" customHeight="1">
      <c r="A172" s="13">
        <v>4</v>
      </c>
      <c r="B172" s="14" t="s">
        <v>49</v>
      </c>
      <c r="C172" s="56">
        <v>1014</v>
      </c>
      <c r="D172" s="57">
        <v>183386</v>
      </c>
      <c r="E172" s="57">
        <v>59</v>
      </c>
      <c r="F172" s="57">
        <v>104738</v>
      </c>
      <c r="G172" s="57">
        <v>104119</v>
      </c>
      <c r="H172" s="52" t="s">
        <v>113</v>
      </c>
      <c r="I172" s="51">
        <v>2595600000</v>
      </c>
      <c r="J172" s="57">
        <v>1747600000</v>
      </c>
      <c r="K172" s="48">
        <v>678000000</v>
      </c>
      <c r="L172" s="48">
        <v>170000000</v>
      </c>
    </row>
    <row r="173" spans="1:12" ht="15.75" customHeight="1">
      <c r="A173" s="13">
        <v>5</v>
      </c>
      <c r="B173" s="14" t="s">
        <v>50</v>
      </c>
      <c r="C173" s="56">
        <v>3001</v>
      </c>
      <c r="D173" s="57">
        <v>211273</v>
      </c>
      <c r="E173" s="57">
        <v>57</v>
      </c>
      <c r="F173" s="57">
        <v>3684</v>
      </c>
      <c r="G173" s="57">
        <v>35801</v>
      </c>
      <c r="H173" s="52" t="s">
        <v>113</v>
      </c>
      <c r="I173" s="51">
        <v>2593340000</v>
      </c>
      <c r="J173" s="57">
        <v>560340000</v>
      </c>
      <c r="K173" s="48">
        <v>2033000000</v>
      </c>
      <c r="L173" s="48">
        <v>0</v>
      </c>
    </row>
    <row r="174" spans="1:12" ht="15.75" customHeight="1">
      <c r="A174" s="13">
        <v>6</v>
      </c>
      <c r="B174" s="14" t="s">
        <v>51</v>
      </c>
      <c r="C174" s="56">
        <v>70</v>
      </c>
      <c r="D174" s="57">
        <v>13818</v>
      </c>
      <c r="E174" s="57">
        <v>0</v>
      </c>
      <c r="F174" s="57">
        <v>0</v>
      </c>
      <c r="G174" s="57">
        <v>99763</v>
      </c>
      <c r="H174" s="52" t="s">
        <v>113</v>
      </c>
      <c r="I174" s="51">
        <v>1391074020</v>
      </c>
      <c r="J174" s="57">
        <v>1391074020</v>
      </c>
      <c r="K174" s="48">
        <v>0</v>
      </c>
      <c r="L174" s="48">
        <v>0</v>
      </c>
    </row>
    <row r="175" spans="1:12" ht="15.75" customHeight="1">
      <c r="A175" s="13">
        <v>7</v>
      </c>
      <c r="B175" s="14" t="s">
        <v>52</v>
      </c>
      <c r="C175" s="56">
        <v>388</v>
      </c>
      <c r="D175" s="57">
        <v>18721</v>
      </c>
      <c r="E175" s="57">
        <v>6</v>
      </c>
      <c r="F175" s="57">
        <v>1703</v>
      </c>
      <c r="G175" s="57">
        <v>48121</v>
      </c>
      <c r="H175" s="52" t="s">
        <v>113</v>
      </c>
      <c r="I175" s="51">
        <v>1016545000</v>
      </c>
      <c r="J175" s="57">
        <v>356110000</v>
      </c>
      <c r="K175" s="48">
        <v>465435000</v>
      </c>
      <c r="L175" s="48">
        <v>195000000</v>
      </c>
    </row>
    <row r="176" spans="1:12" ht="15.75" customHeight="1">
      <c r="A176" s="13">
        <v>8</v>
      </c>
      <c r="B176" s="14" t="s">
        <v>53</v>
      </c>
      <c r="C176" s="56">
        <v>352</v>
      </c>
      <c r="D176" s="57">
        <v>50696</v>
      </c>
      <c r="E176" s="57">
        <v>36</v>
      </c>
      <c r="F176" s="57">
        <v>40210</v>
      </c>
      <c r="G176" s="60">
        <v>65000</v>
      </c>
      <c r="H176" s="52" t="s">
        <v>113</v>
      </c>
      <c r="I176" s="51">
        <v>3972174730</v>
      </c>
      <c r="J176" s="57">
        <v>3781674730</v>
      </c>
      <c r="K176" s="48">
        <v>66500000</v>
      </c>
      <c r="L176" s="48">
        <v>124000000</v>
      </c>
    </row>
    <row r="177" spans="1:12" ht="15.75" customHeight="1">
      <c r="A177" s="13">
        <v>9</v>
      </c>
      <c r="B177" s="14" t="s">
        <v>54</v>
      </c>
      <c r="C177" s="65">
        <v>2697</v>
      </c>
      <c r="D177" s="66">
        <v>489996</v>
      </c>
      <c r="E177" s="57">
        <v>182</v>
      </c>
      <c r="F177" s="57">
        <v>51116</v>
      </c>
      <c r="G177" s="57">
        <v>59792</v>
      </c>
      <c r="H177" s="52" t="s">
        <v>113</v>
      </c>
      <c r="I177" s="51">
        <v>3322622000</v>
      </c>
      <c r="J177" s="57">
        <v>911972000</v>
      </c>
      <c r="K177" s="48">
        <v>2180650000</v>
      </c>
      <c r="L177" s="48">
        <v>230000000</v>
      </c>
    </row>
    <row r="178" spans="1:12" ht="15.75" customHeight="1">
      <c r="A178" s="13">
        <v>10</v>
      </c>
      <c r="B178" s="14" t="s">
        <v>55</v>
      </c>
      <c r="C178" s="56">
        <v>1962</v>
      </c>
      <c r="D178" s="57">
        <v>264406</v>
      </c>
      <c r="E178" s="57">
        <v>19</v>
      </c>
      <c r="F178" s="57">
        <v>9034</v>
      </c>
      <c r="G178" s="57">
        <v>57659</v>
      </c>
      <c r="H178" s="52" t="s">
        <v>113</v>
      </c>
      <c r="I178" s="51">
        <v>1869990000</v>
      </c>
      <c r="J178" s="57">
        <v>1392840000</v>
      </c>
      <c r="K178" s="48">
        <v>377150000</v>
      </c>
      <c r="L178" s="48">
        <v>100000000</v>
      </c>
    </row>
    <row r="179" spans="1:12" ht="15.75" customHeight="1">
      <c r="A179" s="13">
        <v>11</v>
      </c>
      <c r="B179" s="14" t="s">
        <v>56</v>
      </c>
      <c r="C179" s="56">
        <v>1261</v>
      </c>
      <c r="D179" s="57">
        <v>205998</v>
      </c>
      <c r="E179" s="57">
        <v>31</v>
      </c>
      <c r="F179" s="57">
        <v>8726</v>
      </c>
      <c r="G179" s="57">
        <v>43165</v>
      </c>
      <c r="H179" s="52" t="s">
        <v>113</v>
      </c>
      <c r="I179" s="51">
        <v>1908300000</v>
      </c>
      <c r="J179" s="57">
        <v>1422300000</v>
      </c>
      <c r="K179" s="48">
        <v>486000000</v>
      </c>
      <c r="L179" s="48">
        <v>0</v>
      </c>
    </row>
    <row r="180" spans="1:12" ht="15.75" customHeight="1">
      <c r="A180" s="13">
        <v>12</v>
      </c>
      <c r="B180" s="14" t="s">
        <v>57</v>
      </c>
      <c r="C180" s="56">
        <v>1516</v>
      </c>
      <c r="D180" s="57">
        <v>67798</v>
      </c>
      <c r="E180" s="57">
        <v>2</v>
      </c>
      <c r="F180" s="57">
        <v>3504</v>
      </c>
      <c r="G180" s="57">
        <v>34255</v>
      </c>
      <c r="H180" s="52" t="s">
        <v>113</v>
      </c>
      <c r="I180" s="51">
        <v>1452000000</v>
      </c>
      <c r="J180" s="57">
        <v>1452000000</v>
      </c>
      <c r="K180" s="48">
        <v>0</v>
      </c>
      <c r="L180" s="48">
        <v>0</v>
      </c>
    </row>
    <row r="181" spans="1:12" ht="15.75" customHeight="1">
      <c r="A181" s="13">
        <v>13</v>
      </c>
      <c r="B181" s="14" t="s">
        <v>58</v>
      </c>
      <c r="C181" s="56">
        <v>172</v>
      </c>
      <c r="D181" s="57">
        <v>12352</v>
      </c>
      <c r="E181" s="57">
        <v>2</v>
      </c>
      <c r="F181" s="57">
        <v>787</v>
      </c>
      <c r="G181" s="57">
        <v>7</v>
      </c>
      <c r="H181" s="52" t="s">
        <v>113</v>
      </c>
      <c r="I181" s="51">
        <v>2277855658</v>
      </c>
      <c r="J181" s="57">
        <v>310381458</v>
      </c>
      <c r="K181" s="48">
        <v>1967474200</v>
      </c>
      <c r="L181" s="48">
        <v>0</v>
      </c>
    </row>
    <row r="182" spans="1:12" ht="15.75" customHeight="1">
      <c r="A182" s="13">
        <v>14</v>
      </c>
      <c r="B182" s="14" t="s">
        <v>59</v>
      </c>
      <c r="C182" s="59">
        <v>1262</v>
      </c>
      <c r="D182" s="60">
        <v>55887</v>
      </c>
      <c r="E182" s="57">
        <v>1</v>
      </c>
      <c r="F182" s="57">
        <v>140</v>
      </c>
      <c r="G182" s="57">
        <v>25047</v>
      </c>
      <c r="H182" s="52" t="s">
        <v>113</v>
      </c>
      <c r="I182" s="51">
        <v>1240345000</v>
      </c>
      <c r="J182" s="57">
        <v>1075345000</v>
      </c>
      <c r="K182" s="48">
        <v>0</v>
      </c>
      <c r="L182" s="48">
        <v>165000000</v>
      </c>
    </row>
    <row r="183" spans="1:12" ht="15.75" customHeight="1">
      <c r="A183" s="13">
        <v>15</v>
      </c>
      <c r="B183" s="14" t="s">
        <v>60</v>
      </c>
      <c r="C183" s="56">
        <v>3200</v>
      </c>
      <c r="D183" s="57">
        <v>271942</v>
      </c>
      <c r="E183" s="57">
        <v>46</v>
      </c>
      <c r="F183" s="57">
        <v>22767</v>
      </c>
      <c r="G183" s="57">
        <v>201254</v>
      </c>
      <c r="H183" s="52" t="s">
        <v>113</v>
      </c>
      <c r="I183" s="51">
        <v>4560982529</v>
      </c>
      <c r="J183" s="57">
        <v>3754727529</v>
      </c>
      <c r="K183" s="48">
        <v>411200000</v>
      </c>
      <c r="L183" s="48">
        <v>395055000</v>
      </c>
    </row>
    <row r="184" spans="1:12" ht="15.75" customHeight="1">
      <c r="A184" s="13">
        <v>16</v>
      </c>
      <c r="B184" s="14" t="s">
        <v>61</v>
      </c>
      <c r="C184" s="56">
        <v>418</v>
      </c>
      <c r="D184" s="57">
        <v>53589</v>
      </c>
      <c r="E184" s="57">
        <v>18</v>
      </c>
      <c r="F184" s="57">
        <v>2538</v>
      </c>
      <c r="G184" s="57">
        <v>121358</v>
      </c>
      <c r="H184" s="52" t="s">
        <v>113</v>
      </c>
      <c r="I184" s="51">
        <v>2894585000</v>
      </c>
      <c r="J184" s="57">
        <v>2551475000</v>
      </c>
      <c r="K184" s="48">
        <v>343110000</v>
      </c>
      <c r="L184" s="48">
        <v>0</v>
      </c>
    </row>
    <row r="185" spans="1:12" ht="15.75" customHeight="1">
      <c r="A185" s="13">
        <v>17</v>
      </c>
      <c r="B185" s="14" t="s">
        <v>62</v>
      </c>
      <c r="C185" s="56">
        <v>138</v>
      </c>
      <c r="D185" s="57">
        <v>9882</v>
      </c>
      <c r="E185" s="57">
        <v>2</v>
      </c>
      <c r="F185" s="57">
        <v>974</v>
      </c>
      <c r="G185" s="57">
        <v>66000</v>
      </c>
      <c r="H185" s="52" t="s">
        <v>113</v>
      </c>
      <c r="I185" s="51">
        <v>1567022600</v>
      </c>
      <c r="J185" s="57">
        <v>968890000</v>
      </c>
      <c r="K185" s="48">
        <v>598132600</v>
      </c>
      <c r="L185" s="48">
        <v>0</v>
      </c>
    </row>
    <row r="186" spans="1:12" ht="15.75" customHeight="1">
      <c r="A186" s="13">
        <v>18</v>
      </c>
      <c r="B186" s="14" t="s">
        <v>63</v>
      </c>
      <c r="C186" s="56">
        <v>804</v>
      </c>
      <c r="D186" s="57">
        <v>89895</v>
      </c>
      <c r="E186" s="57">
        <v>3</v>
      </c>
      <c r="F186" s="57">
        <v>682</v>
      </c>
      <c r="G186" s="57">
        <v>17695</v>
      </c>
      <c r="H186" s="52" t="s">
        <v>113</v>
      </c>
      <c r="I186" s="51">
        <v>2739977600</v>
      </c>
      <c r="J186" s="57">
        <v>1643000000</v>
      </c>
      <c r="K186" s="48">
        <v>618368000</v>
      </c>
      <c r="L186" s="48">
        <v>478609600</v>
      </c>
    </row>
    <row r="187" spans="1:12" ht="15.75" customHeight="1">
      <c r="A187" s="13">
        <v>19</v>
      </c>
      <c r="B187" s="14" t="s">
        <v>64</v>
      </c>
      <c r="C187" s="56">
        <v>689</v>
      </c>
      <c r="D187" s="57">
        <v>118515</v>
      </c>
      <c r="E187" s="57">
        <v>5</v>
      </c>
      <c r="F187" s="57">
        <v>927</v>
      </c>
      <c r="G187" s="57">
        <v>111420</v>
      </c>
      <c r="H187" s="52" t="s">
        <v>113</v>
      </c>
      <c r="I187" s="51">
        <v>2304320428</v>
      </c>
      <c r="J187" s="57">
        <v>2264320428</v>
      </c>
      <c r="K187" s="48">
        <v>0</v>
      </c>
      <c r="L187" s="48">
        <v>40000000</v>
      </c>
    </row>
    <row r="188" spans="1:12" ht="15.75" customHeight="1">
      <c r="A188" s="13">
        <v>20</v>
      </c>
      <c r="B188" s="14" t="s">
        <v>65</v>
      </c>
      <c r="C188" s="56">
        <v>1458</v>
      </c>
      <c r="D188" s="57">
        <v>90343</v>
      </c>
      <c r="E188" s="57">
        <v>7</v>
      </c>
      <c r="F188" s="57">
        <v>2780</v>
      </c>
      <c r="G188" s="57">
        <v>114109</v>
      </c>
      <c r="H188" s="52" t="s">
        <v>113</v>
      </c>
      <c r="I188" s="51">
        <v>1422923500</v>
      </c>
      <c r="J188" s="57">
        <v>1402923500</v>
      </c>
      <c r="K188" s="48">
        <v>0</v>
      </c>
      <c r="L188" s="48">
        <v>20000000</v>
      </c>
    </row>
    <row r="189" spans="1:12" ht="15.75" customHeight="1">
      <c r="A189" s="13">
        <v>21</v>
      </c>
      <c r="B189" s="14" t="s">
        <v>66</v>
      </c>
      <c r="C189" s="56">
        <v>3321</v>
      </c>
      <c r="D189" s="57">
        <v>274864</v>
      </c>
      <c r="E189" s="57">
        <v>29</v>
      </c>
      <c r="F189" s="57">
        <v>89087</v>
      </c>
      <c r="G189" s="57">
        <v>63664</v>
      </c>
      <c r="H189" s="52" t="s">
        <v>113</v>
      </c>
      <c r="I189" s="51">
        <v>1288499800</v>
      </c>
      <c r="J189" s="57">
        <v>882200000</v>
      </c>
      <c r="K189" s="48">
        <v>406299800</v>
      </c>
      <c r="L189" s="48">
        <v>0</v>
      </c>
    </row>
    <row r="190" spans="1:12" ht="15.75" customHeight="1">
      <c r="A190" s="13">
        <v>22</v>
      </c>
      <c r="B190" s="14" t="s">
        <v>67</v>
      </c>
      <c r="C190" s="56">
        <v>4928</v>
      </c>
      <c r="D190" s="57">
        <v>601051</v>
      </c>
      <c r="E190" s="57">
        <v>48</v>
      </c>
      <c r="F190" s="57">
        <v>23311</v>
      </c>
      <c r="G190" s="57">
        <v>184961</v>
      </c>
      <c r="H190" s="52" t="s">
        <v>113</v>
      </c>
      <c r="I190" s="51">
        <v>4271873500</v>
      </c>
      <c r="J190" s="57">
        <v>2303000000</v>
      </c>
      <c r="K190" s="48">
        <v>1936020000</v>
      </c>
      <c r="L190" s="48">
        <v>32853500</v>
      </c>
    </row>
    <row r="191" spans="1:12" ht="15.75" customHeight="1">
      <c r="A191" s="13">
        <v>23</v>
      </c>
      <c r="B191" s="14" t="s">
        <v>68</v>
      </c>
      <c r="C191" s="56">
        <v>57</v>
      </c>
      <c r="D191" s="57">
        <v>7329</v>
      </c>
      <c r="E191" s="57">
        <v>5</v>
      </c>
      <c r="F191" s="57">
        <v>8489</v>
      </c>
      <c r="G191" s="57">
        <v>5300</v>
      </c>
      <c r="H191" s="52" t="s">
        <v>113</v>
      </c>
      <c r="I191" s="51">
        <v>272000000</v>
      </c>
      <c r="J191" s="57">
        <v>272000000</v>
      </c>
      <c r="K191" s="48">
        <v>0</v>
      </c>
      <c r="L191" s="48">
        <v>0</v>
      </c>
    </row>
    <row r="192" spans="1:12" ht="15.75" customHeight="1">
      <c r="A192" s="13">
        <v>24</v>
      </c>
      <c r="B192" s="14" t="s">
        <v>69</v>
      </c>
      <c r="C192" s="56">
        <v>2373</v>
      </c>
      <c r="D192" s="57">
        <v>630175</v>
      </c>
      <c r="E192" s="57">
        <v>7</v>
      </c>
      <c r="F192" s="57">
        <v>38137</v>
      </c>
      <c r="G192" s="57">
        <v>1641097</v>
      </c>
      <c r="H192" s="52" t="s">
        <v>113</v>
      </c>
      <c r="I192" s="51">
        <v>16221220500</v>
      </c>
      <c r="J192" s="57">
        <v>14279980500</v>
      </c>
      <c r="K192" s="48">
        <v>1925240000</v>
      </c>
      <c r="L192" s="48">
        <v>16000000</v>
      </c>
    </row>
    <row r="193" spans="1:12" ht="15.75" customHeight="1">
      <c r="A193" s="13">
        <v>25</v>
      </c>
      <c r="B193" s="14" t="s">
        <v>70</v>
      </c>
      <c r="C193" s="56">
        <v>2152</v>
      </c>
      <c r="D193" s="57">
        <v>299544</v>
      </c>
      <c r="E193" s="57">
        <v>8</v>
      </c>
      <c r="F193" s="57">
        <v>45998</v>
      </c>
      <c r="G193" s="57">
        <v>176068</v>
      </c>
      <c r="H193" s="52" t="s">
        <v>113</v>
      </c>
      <c r="I193" s="51">
        <v>1587000000</v>
      </c>
      <c r="J193" s="57">
        <v>1487000000</v>
      </c>
      <c r="K193" s="48">
        <v>100000000</v>
      </c>
      <c r="L193" s="48">
        <v>0</v>
      </c>
    </row>
    <row r="194" spans="1:12" ht="15.75" customHeight="1">
      <c r="A194" s="13">
        <v>26</v>
      </c>
      <c r="B194" s="14" t="s">
        <v>71</v>
      </c>
      <c r="C194" s="56">
        <v>668</v>
      </c>
      <c r="D194" s="57">
        <v>69300</v>
      </c>
      <c r="E194" s="57">
        <v>27</v>
      </c>
      <c r="F194" s="57">
        <v>9741</v>
      </c>
      <c r="G194" s="57">
        <v>13922</v>
      </c>
      <c r="H194" s="52" t="s">
        <v>113</v>
      </c>
      <c r="I194" s="51">
        <v>590000000</v>
      </c>
      <c r="J194" s="57">
        <v>545000000</v>
      </c>
      <c r="K194" s="48">
        <v>45000000</v>
      </c>
      <c r="L194" s="48">
        <v>0</v>
      </c>
    </row>
    <row r="195" spans="1:12" ht="15.75" customHeight="1">
      <c r="A195" s="13">
        <v>27</v>
      </c>
      <c r="B195" s="14" t="s">
        <v>72</v>
      </c>
      <c r="C195" s="56">
        <v>488</v>
      </c>
      <c r="D195" s="57">
        <v>109209</v>
      </c>
      <c r="E195" s="57">
        <v>62</v>
      </c>
      <c r="F195" s="57">
        <v>5386</v>
      </c>
      <c r="G195" s="57">
        <v>159510</v>
      </c>
      <c r="H195" s="52" t="s">
        <v>113</v>
      </c>
      <c r="I195" s="51">
        <v>1323000000</v>
      </c>
      <c r="J195" s="57">
        <v>1323000000</v>
      </c>
      <c r="K195" s="48">
        <v>0</v>
      </c>
      <c r="L195" s="48">
        <v>0</v>
      </c>
    </row>
    <row r="196" spans="1:12" ht="15.75" customHeight="1">
      <c r="A196" s="13">
        <v>28</v>
      </c>
      <c r="B196" s="14" t="s">
        <v>73</v>
      </c>
      <c r="C196" s="56">
        <v>55</v>
      </c>
      <c r="D196" s="57">
        <v>5901</v>
      </c>
      <c r="E196" s="57">
        <v>0</v>
      </c>
      <c r="F196" s="57">
        <v>0</v>
      </c>
      <c r="G196" s="57">
        <v>40358</v>
      </c>
      <c r="H196" s="52" t="s">
        <v>113</v>
      </c>
      <c r="I196" s="51">
        <v>865356000</v>
      </c>
      <c r="J196" s="57">
        <v>817218000</v>
      </c>
      <c r="K196" s="48">
        <v>48138000</v>
      </c>
      <c r="L196" s="48">
        <v>0</v>
      </c>
    </row>
    <row r="197" spans="1:12" ht="15.75" customHeight="1">
      <c r="A197" s="13">
        <v>29</v>
      </c>
      <c r="B197" s="14" t="s">
        <v>74</v>
      </c>
      <c r="C197" s="56">
        <v>1058</v>
      </c>
      <c r="D197" s="57">
        <v>201844</v>
      </c>
      <c r="E197" s="57">
        <v>69</v>
      </c>
      <c r="F197" s="57">
        <v>29691</v>
      </c>
      <c r="G197" s="57">
        <v>155067</v>
      </c>
      <c r="H197" s="52" t="s">
        <v>113</v>
      </c>
      <c r="I197" s="51">
        <v>5055176000</v>
      </c>
      <c r="J197" s="57">
        <v>2099422000</v>
      </c>
      <c r="K197" s="48">
        <v>2778411000</v>
      </c>
      <c r="L197" s="48">
        <v>177343000</v>
      </c>
    </row>
    <row r="198" spans="1:12" ht="15.75" customHeight="1">
      <c r="A198" s="13">
        <v>30</v>
      </c>
      <c r="B198" s="14" t="s">
        <v>75</v>
      </c>
      <c r="C198" s="56">
        <v>6478</v>
      </c>
      <c r="D198" s="57">
        <v>1541113</v>
      </c>
      <c r="E198" s="57">
        <v>536</v>
      </c>
      <c r="F198" s="57">
        <v>263339</v>
      </c>
      <c r="G198" s="57">
        <v>1987474</v>
      </c>
      <c r="H198" s="52" t="s">
        <v>113</v>
      </c>
      <c r="I198" s="51">
        <v>11555067142</v>
      </c>
      <c r="J198" s="57">
        <v>9789841342</v>
      </c>
      <c r="K198" s="48">
        <v>148000000</v>
      </c>
      <c r="L198" s="48">
        <v>1617225800</v>
      </c>
    </row>
    <row r="199" spans="1:12" ht="15.75" customHeight="1">
      <c r="A199" s="13">
        <v>31</v>
      </c>
      <c r="B199" s="14" t="s">
        <v>76</v>
      </c>
      <c r="C199" s="56">
        <v>343</v>
      </c>
      <c r="D199" s="57">
        <v>61147</v>
      </c>
      <c r="E199" s="57">
        <v>1</v>
      </c>
      <c r="F199" s="57">
        <v>10000</v>
      </c>
      <c r="G199" s="57">
        <v>47419</v>
      </c>
      <c r="H199" s="52" t="s">
        <v>113</v>
      </c>
      <c r="I199" s="51">
        <v>695000000</v>
      </c>
      <c r="J199" s="57">
        <v>695000000</v>
      </c>
      <c r="K199" s="48">
        <v>0</v>
      </c>
      <c r="L199" s="48">
        <v>0</v>
      </c>
    </row>
    <row r="200" spans="1:12" ht="15.75" customHeight="1">
      <c r="A200" s="13">
        <v>32</v>
      </c>
      <c r="B200" s="14" t="s">
        <v>77</v>
      </c>
      <c r="C200" s="52">
        <v>255</v>
      </c>
      <c r="D200" s="55">
        <v>33306</v>
      </c>
      <c r="E200" s="55">
        <v>5</v>
      </c>
      <c r="F200" s="55">
        <v>940</v>
      </c>
      <c r="G200" s="55">
        <v>15440</v>
      </c>
      <c r="H200" s="52" t="s">
        <v>113</v>
      </c>
      <c r="I200" s="51">
        <v>1502205000</v>
      </c>
      <c r="J200" s="55">
        <v>1472205000</v>
      </c>
      <c r="K200" s="46">
        <v>30000000</v>
      </c>
      <c r="L200" s="46">
        <v>0</v>
      </c>
    </row>
    <row r="201" spans="1:12" ht="15.75" customHeight="1">
      <c r="A201" s="13">
        <v>33</v>
      </c>
      <c r="B201" s="14" t="s">
        <v>78</v>
      </c>
      <c r="C201" s="56">
        <v>655</v>
      </c>
      <c r="D201" s="57">
        <v>31182</v>
      </c>
      <c r="E201" s="57">
        <v>16</v>
      </c>
      <c r="F201" s="57">
        <v>1600</v>
      </c>
      <c r="G201" s="57">
        <v>19510</v>
      </c>
      <c r="H201" s="52" t="s">
        <v>113</v>
      </c>
      <c r="I201" s="51">
        <v>1648166000</v>
      </c>
      <c r="J201" s="57">
        <v>899236000</v>
      </c>
      <c r="K201" s="48">
        <v>748930000</v>
      </c>
      <c r="L201" s="48">
        <v>0</v>
      </c>
    </row>
    <row r="202" spans="1:12" ht="15.75" customHeight="1">
      <c r="A202" s="13">
        <v>34</v>
      </c>
      <c r="B202" s="14" t="s">
        <v>79</v>
      </c>
      <c r="C202" s="56">
        <v>352</v>
      </c>
      <c r="D202" s="57">
        <v>22009</v>
      </c>
      <c r="E202" s="57">
        <v>6</v>
      </c>
      <c r="F202" s="57">
        <v>929</v>
      </c>
      <c r="G202" s="57">
        <v>21489</v>
      </c>
      <c r="H202" s="52" t="s">
        <v>113</v>
      </c>
      <c r="I202" s="51">
        <v>1473993000</v>
      </c>
      <c r="J202" s="57">
        <v>594500000</v>
      </c>
      <c r="K202" s="48">
        <v>879493000</v>
      </c>
      <c r="L202" s="48">
        <v>0</v>
      </c>
    </row>
    <row r="203" spans="1:12" ht="15.75" customHeight="1">
      <c r="A203" s="13">
        <v>35</v>
      </c>
      <c r="B203" s="14" t="s">
        <v>80</v>
      </c>
      <c r="C203" s="56">
        <v>2572</v>
      </c>
      <c r="D203" s="57">
        <v>206288</v>
      </c>
      <c r="E203" s="57">
        <v>10</v>
      </c>
      <c r="F203" s="57">
        <v>10196</v>
      </c>
      <c r="G203" s="57">
        <v>58196</v>
      </c>
      <c r="H203" s="52" t="s">
        <v>113</v>
      </c>
      <c r="I203" s="51">
        <v>2097714000</v>
      </c>
      <c r="J203" s="57">
        <v>1239800000</v>
      </c>
      <c r="K203" s="48">
        <v>857914000</v>
      </c>
      <c r="L203" s="48">
        <v>0</v>
      </c>
    </row>
    <row r="204" spans="1:12" ht="15.75" customHeight="1">
      <c r="A204" s="13">
        <v>36</v>
      </c>
      <c r="B204" s="14" t="s">
        <v>81</v>
      </c>
      <c r="C204" s="56">
        <v>3541</v>
      </c>
      <c r="D204" s="57">
        <v>502091</v>
      </c>
      <c r="E204" s="57">
        <v>9</v>
      </c>
      <c r="F204" s="62">
        <v>35806</v>
      </c>
      <c r="G204" s="57">
        <v>74300</v>
      </c>
      <c r="H204" s="52" t="s">
        <v>113</v>
      </c>
      <c r="I204" s="51">
        <v>3406527000</v>
      </c>
      <c r="J204" s="57">
        <v>1250100000</v>
      </c>
      <c r="K204" s="48">
        <v>2156427000</v>
      </c>
      <c r="L204" s="48">
        <v>0</v>
      </c>
    </row>
    <row r="205" spans="1:12" ht="15.75" customHeight="1">
      <c r="A205" s="13">
        <v>37</v>
      </c>
      <c r="B205" s="14" t="s">
        <v>82</v>
      </c>
      <c r="C205" s="56">
        <v>3628</v>
      </c>
      <c r="D205" s="57">
        <v>217594</v>
      </c>
      <c r="E205" s="48">
        <v>4</v>
      </c>
      <c r="F205" s="48">
        <v>4958</v>
      </c>
      <c r="G205" s="57">
        <v>20079</v>
      </c>
      <c r="H205" s="52" t="s">
        <v>113</v>
      </c>
      <c r="I205" s="51">
        <v>1110990000</v>
      </c>
      <c r="J205" s="57">
        <v>766010000</v>
      </c>
      <c r="K205" s="48">
        <v>344980000</v>
      </c>
      <c r="L205" s="48">
        <v>0</v>
      </c>
    </row>
    <row r="206" spans="1:12" ht="15.75" customHeight="1">
      <c r="A206" s="13">
        <v>38</v>
      </c>
      <c r="B206" s="14" t="s">
        <v>83</v>
      </c>
      <c r="C206" s="56">
        <v>570</v>
      </c>
      <c r="D206" s="57">
        <v>84670</v>
      </c>
      <c r="E206" s="48">
        <v>8</v>
      </c>
      <c r="F206" s="48">
        <v>26845</v>
      </c>
      <c r="G206" s="57">
        <v>363221</v>
      </c>
      <c r="H206" s="52" t="s">
        <v>113</v>
      </c>
      <c r="I206" s="51">
        <v>3952000000</v>
      </c>
      <c r="J206" s="57">
        <v>3512000000</v>
      </c>
      <c r="K206" s="48">
        <v>440000000</v>
      </c>
      <c r="L206" s="48">
        <v>0</v>
      </c>
    </row>
    <row r="207" spans="1:12" ht="15.75" customHeight="1">
      <c r="A207" s="13">
        <v>39</v>
      </c>
      <c r="B207" s="14" t="s">
        <v>84</v>
      </c>
      <c r="C207" s="56">
        <v>2090</v>
      </c>
      <c r="D207" s="57">
        <v>125055</v>
      </c>
      <c r="E207" s="48">
        <v>75</v>
      </c>
      <c r="F207" s="48">
        <v>9912</v>
      </c>
      <c r="G207" s="57">
        <v>12520</v>
      </c>
      <c r="H207" s="52" t="s">
        <v>113</v>
      </c>
      <c r="I207" s="51">
        <v>1311334000</v>
      </c>
      <c r="J207" s="57">
        <v>1125714000</v>
      </c>
      <c r="K207" s="48">
        <v>185620000</v>
      </c>
      <c r="L207" s="48">
        <v>0</v>
      </c>
    </row>
    <row r="208" spans="1:12" ht="15.75" customHeight="1">
      <c r="A208" s="13">
        <v>40</v>
      </c>
      <c r="B208" s="14" t="s">
        <v>85</v>
      </c>
      <c r="C208" s="56">
        <v>129</v>
      </c>
      <c r="D208" s="57">
        <v>24342</v>
      </c>
      <c r="E208" s="48">
        <v>0</v>
      </c>
      <c r="F208" s="48">
        <v>0</v>
      </c>
      <c r="G208" s="57">
        <v>12024</v>
      </c>
      <c r="H208" s="52" t="s">
        <v>113</v>
      </c>
      <c r="I208" s="51">
        <v>634000000</v>
      </c>
      <c r="J208" s="57">
        <v>609000000</v>
      </c>
      <c r="K208" s="48">
        <v>25000000</v>
      </c>
      <c r="L208" s="48">
        <v>0</v>
      </c>
    </row>
    <row r="209" spans="1:12" ht="15.75" customHeight="1">
      <c r="A209" s="13">
        <v>41</v>
      </c>
      <c r="B209" s="14" t="s">
        <v>86</v>
      </c>
      <c r="C209" s="56">
        <v>2577</v>
      </c>
      <c r="D209" s="62">
        <v>663334</v>
      </c>
      <c r="E209" s="48">
        <v>78</v>
      </c>
      <c r="F209" s="48">
        <v>563352</v>
      </c>
      <c r="G209" s="57">
        <v>290987</v>
      </c>
      <c r="H209" s="52" t="s">
        <v>113</v>
      </c>
      <c r="I209" s="51">
        <v>7857339000</v>
      </c>
      <c r="J209" s="57">
        <v>7183339000</v>
      </c>
      <c r="K209" s="48">
        <v>574000000</v>
      </c>
      <c r="L209" s="48">
        <v>100000000</v>
      </c>
    </row>
    <row r="210" spans="1:12" ht="15.75" customHeight="1">
      <c r="A210" s="13">
        <v>42</v>
      </c>
      <c r="B210" s="14" t="s">
        <v>87</v>
      </c>
      <c r="C210" s="56">
        <v>124</v>
      </c>
      <c r="D210" s="57">
        <v>15620</v>
      </c>
      <c r="E210" s="48">
        <v>0</v>
      </c>
      <c r="F210" s="48">
        <v>0</v>
      </c>
      <c r="G210" s="57">
        <v>5136</v>
      </c>
      <c r="H210" s="52" t="s">
        <v>113</v>
      </c>
      <c r="I210" s="51">
        <v>965000000</v>
      </c>
      <c r="J210" s="57">
        <v>165000000</v>
      </c>
      <c r="K210" s="48">
        <v>800000000</v>
      </c>
      <c r="L210" s="48">
        <v>0</v>
      </c>
    </row>
    <row r="211" spans="1:12" ht="15.75" customHeight="1">
      <c r="A211" s="13">
        <v>43</v>
      </c>
      <c r="B211" s="14" t="s">
        <v>88</v>
      </c>
      <c r="C211" s="56">
        <v>195</v>
      </c>
      <c r="D211" s="57">
        <v>25593</v>
      </c>
      <c r="E211" s="48">
        <v>5</v>
      </c>
      <c r="F211" s="48">
        <v>1382</v>
      </c>
      <c r="G211" s="57">
        <v>2216</v>
      </c>
      <c r="H211" s="52" t="s">
        <v>113</v>
      </c>
      <c r="I211" s="51">
        <v>782000000</v>
      </c>
      <c r="J211" s="57">
        <v>259000000</v>
      </c>
      <c r="K211" s="48">
        <v>523000000</v>
      </c>
      <c r="L211" s="48">
        <v>0</v>
      </c>
    </row>
    <row r="212" spans="1:12" ht="15.75" customHeight="1">
      <c r="A212" s="13">
        <v>44</v>
      </c>
      <c r="B212" s="14" t="s">
        <v>89</v>
      </c>
      <c r="C212" s="56">
        <v>613</v>
      </c>
      <c r="D212" s="57">
        <v>170959</v>
      </c>
      <c r="E212" s="48">
        <v>7</v>
      </c>
      <c r="F212" s="48">
        <v>650</v>
      </c>
      <c r="G212" s="57">
        <v>147099</v>
      </c>
      <c r="H212" s="52" t="s">
        <v>113</v>
      </c>
      <c r="I212" s="51">
        <v>2093906000</v>
      </c>
      <c r="J212" s="57">
        <v>1172306000</v>
      </c>
      <c r="K212" s="48">
        <v>921600000</v>
      </c>
      <c r="L212" s="48">
        <v>0</v>
      </c>
    </row>
    <row r="213" spans="1:12" ht="15.75" customHeight="1">
      <c r="A213" s="13">
        <v>45</v>
      </c>
      <c r="B213" s="14" t="s">
        <v>90</v>
      </c>
      <c r="C213" s="56">
        <v>122</v>
      </c>
      <c r="D213" s="57">
        <v>14556</v>
      </c>
      <c r="E213" s="48">
        <v>4</v>
      </c>
      <c r="F213" s="48">
        <v>2035</v>
      </c>
      <c r="G213" s="57">
        <v>25878</v>
      </c>
      <c r="H213" s="52" t="s">
        <v>113</v>
      </c>
      <c r="I213" s="51">
        <v>545863000</v>
      </c>
      <c r="J213" s="57">
        <v>500863000</v>
      </c>
      <c r="K213" s="48">
        <v>45000000</v>
      </c>
      <c r="L213" s="48">
        <v>0</v>
      </c>
    </row>
    <row r="214" spans="1:12" ht="15.75" customHeight="1">
      <c r="A214" s="13">
        <v>46</v>
      </c>
      <c r="B214" s="14" t="s">
        <v>91</v>
      </c>
      <c r="C214" s="56">
        <v>961</v>
      </c>
      <c r="D214" s="57">
        <v>87908</v>
      </c>
      <c r="E214" s="57">
        <v>0</v>
      </c>
      <c r="F214" s="57">
        <v>0</v>
      </c>
      <c r="G214" s="57">
        <v>27112</v>
      </c>
      <c r="H214" s="52"/>
      <c r="I214" s="51">
        <v>888600000</v>
      </c>
      <c r="J214" s="57">
        <v>762100000</v>
      </c>
      <c r="K214" s="48">
        <v>97000000</v>
      </c>
      <c r="L214" s="48">
        <v>29500000</v>
      </c>
    </row>
    <row r="215" spans="1:12" ht="15.75" customHeight="1">
      <c r="A215" s="13">
        <v>47</v>
      </c>
      <c r="B215" s="14" t="s">
        <v>92</v>
      </c>
      <c r="C215" s="56">
        <v>1149</v>
      </c>
      <c r="D215" s="57">
        <v>165697</v>
      </c>
      <c r="E215" s="57">
        <v>76</v>
      </c>
      <c r="F215" s="57">
        <v>24857</v>
      </c>
      <c r="G215" s="57">
        <v>144262</v>
      </c>
      <c r="H215" s="52" t="s">
        <v>113</v>
      </c>
      <c r="I215" s="51">
        <v>4588314062</v>
      </c>
      <c r="J215" s="57">
        <v>2118365062</v>
      </c>
      <c r="K215" s="48">
        <v>2469949000</v>
      </c>
      <c r="L215" s="48">
        <v>0</v>
      </c>
    </row>
    <row r="216" spans="1:12" ht="15.75" customHeight="1">
      <c r="A216" s="13">
        <v>48</v>
      </c>
      <c r="B216" s="14" t="s">
        <v>93</v>
      </c>
      <c r="C216" s="56">
        <v>104</v>
      </c>
      <c r="D216" s="57">
        <v>11134</v>
      </c>
      <c r="E216" s="57">
        <v>0</v>
      </c>
      <c r="F216" s="57">
        <v>0</v>
      </c>
      <c r="G216" s="57">
        <v>32488</v>
      </c>
      <c r="H216" s="52" t="s">
        <v>113</v>
      </c>
      <c r="I216" s="51">
        <v>2270880000</v>
      </c>
      <c r="J216" s="57">
        <v>1586405000</v>
      </c>
      <c r="K216" s="48">
        <v>660375000</v>
      </c>
      <c r="L216" s="48">
        <v>24100000</v>
      </c>
    </row>
    <row r="217" spans="1:12" ht="15.75" customHeight="1">
      <c r="A217" s="13">
        <v>49</v>
      </c>
      <c r="B217" s="14" t="s">
        <v>94</v>
      </c>
      <c r="C217" s="56">
        <v>2681</v>
      </c>
      <c r="D217" s="57">
        <v>344211</v>
      </c>
      <c r="E217" s="57">
        <v>27</v>
      </c>
      <c r="F217" s="57">
        <v>1162</v>
      </c>
      <c r="G217" s="62">
        <v>594666</v>
      </c>
      <c r="H217" s="52" t="s">
        <v>113</v>
      </c>
      <c r="I217" s="51">
        <v>3171758000</v>
      </c>
      <c r="J217" s="57">
        <v>3057758000</v>
      </c>
      <c r="K217" s="48">
        <v>114000000</v>
      </c>
      <c r="L217" s="48">
        <v>0</v>
      </c>
    </row>
    <row r="218" spans="1:12" ht="15.75" customHeight="1">
      <c r="A218" s="13">
        <v>50</v>
      </c>
      <c r="B218" s="14" t="s">
        <v>95</v>
      </c>
      <c r="C218" s="56">
        <v>136</v>
      </c>
      <c r="D218" s="57">
        <v>8822</v>
      </c>
      <c r="E218" s="57">
        <v>1</v>
      </c>
      <c r="F218" s="57">
        <v>728</v>
      </c>
      <c r="G218" s="57">
        <v>22008</v>
      </c>
      <c r="H218" s="52" t="s">
        <v>113</v>
      </c>
      <c r="I218" s="51">
        <v>857865000</v>
      </c>
      <c r="J218" s="57">
        <v>654600000</v>
      </c>
      <c r="K218" s="48">
        <v>203265000</v>
      </c>
      <c r="L218" s="48">
        <v>0</v>
      </c>
    </row>
    <row r="219" spans="1:12" ht="15.75" customHeight="1">
      <c r="A219" s="13">
        <v>51</v>
      </c>
      <c r="B219" s="14" t="s">
        <v>96</v>
      </c>
      <c r="C219" s="56">
        <v>2330</v>
      </c>
      <c r="D219" s="57">
        <v>100201</v>
      </c>
      <c r="E219" s="57">
        <v>9</v>
      </c>
      <c r="F219" s="57">
        <v>1902</v>
      </c>
      <c r="G219" s="57">
        <v>21835</v>
      </c>
      <c r="H219" s="52" t="s">
        <v>113</v>
      </c>
      <c r="I219" s="51">
        <v>833192000</v>
      </c>
      <c r="J219" s="57">
        <v>722192000</v>
      </c>
      <c r="K219" s="48">
        <v>111000000</v>
      </c>
      <c r="L219" s="48">
        <v>0</v>
      </c>
    </row>
    <row r="220" spans="1:12" ht="15.75" customHeight="1">
      <c r="A220" s="13">
        <v>52</v>
      </c>
      <c r="B220" s="14" t="s">
        <v>97</v>
      </c>
      <c r="C220" s="56">
        <v>2972</v>
      </c>
      <c r="D220" s="57">
        <v>280446</v>
      </c>
      <c r="E220" s="57">
        <v>20</v>
      </c>
      <c r="F220" s="57">
        <v>4757</v>
      </c>
      <c r="G220" s="57">
        <v>45363</v>
      </c>
      <c r="H220" s="52" t="s">
        <v>113</v>
      </c>
      <c r="I220" s="51">
        <v>2485000000</v>
      </c>
      <c r="J220" s="57">
        <v>1455000000</v>
      </c>
      <c r="K220" s="48">
        <v>1030000000</v>
      </c>
      <c r="L220" s="48">
        <v>0</v>
      </c>
    </row>
    <row r="221" spans="1:12" ht="15.75" customHeight="1">
      <c r="A221" s="13">
        <v>53</v>
      </c>
      <c r="B221" s="14" t="s">
        <v>98</v>
      </c>
      <c r="C221" s="56">
        <v>1384</v>
      </c>
      <c r="D221" s="57">
        <v>145734</v>
      </c>
      <c r="E221" s="57">
        <v>21</v>
      </c>
      <c r="F221" s="57">
        <v>9386</v>
      </c>
      <c r="G221" s="57">
        <v>66548</v>
      </c>
      <c r="H221" s="52" t="s">
        <v>113</v>
      </c>
      <c r="I221" s="51">
        <v>959617000</v>
      </c>
      <c r="J221" s="57">
        <v>588257000</v>
      </c>
      <c r="K221" s="48">
        <v>123360000</v>
      </c>
      <c r="L221" s="48">
        <v>248000000</v>
      </c>
    </row>
    <row r="222" spans="1:12" ht="15.75" customHeight="1">
      <c r="A222" s="13">
        <v>54</v>
      </c>
      <c r="B222" s="14" t="s">
        <v>99</v>
      </c>
      <c r="C222" s="56">
        <v>205</v>
      </c>
      <c r="D222" s="57">
        <v>32135</v>
      </c>
      <c r="E222" s="57">
        <v>1</v>
      </c>
      <c r="F222" s="57">
        <v>371</v>
      </c>
      <c r="G222" s="57">
        <v>24713</v>
      </c>
      <c r="H222" s="52" t="s">
        <v>113</v>
      </c>
      <c r="I222" s="51">
        <v>1701000000</v>
      </c>
      <c r="J222" s="57">
        <v>1471000000</v>
      </c>
      <c r="K222" s="48">
        <v>130000000</v>
      </c>
      <c r="L222" s="48">
        <v>100000000</v>
      </c>
    </row>
    <row r="223" spans="1:12" ht="15.75" customHeight="1">
      <c r="A223" s="13">
        <v>55</v>
      </c>
      <c r="B223" s="14" t="s">
        <v>100</v>
      </c>
      <c r="C223" s="56">
        <v>1739</v>
      </c>
      <c r="D223" s="57">
        <v>358606</v>
      </c>
      <c r="E223" s="57">
        <v>58</v>
      </c>
      <c r="F223" s="57">
        <v>44060</v>
      </c>
      <c r="G223" s="62">
        <v>193145</v>
      </c>
      <c r="H223" s="52" t="s">
        <v>113</v>
      </c>
      <c r="I223" s="51">
        <v>5808553400</v>
      </c>
      <c r="J223" s="57">
        <v>3649543400</v>
      </c>
      <c r="K223" s="48">
        <v>1612385000</v>
      </c>
      <c r="L223" s="48">
        <v>546625000</v>
      </c>
    </row>
    <row r="224" spans="1:12" ht="15.75" customHeight="1">
      <c r="A224" s="13">
        <v>56</v>
      </c>
      <c r="B224" s="14" t="s">
        <v>101</v>
      </c>
      <c r="C224" s="56">
        <v>1170</v>
      </c>
      <c r="D224" s="57">
        <v>153115</v>
      </c>
      <c r="E224" s="57">
        <v>8</v>
      </c>
      <c r="F224" s="57">
        <v>42333</v>
      </c>
      <c r="G224" s="62">
        <v>194373</v>
      </c>
      <c r="H224" s="52" t="s">
        <v>113</v>
      </c>
      <c r="I224" s="51">
        <v>13146523400</v>
      </c>
      <c r="J224" s="57">
        <v>5161000000</v>
      </c>
      <c r="K224" s="48">
        <v>7985523400</v>
      </c>
      <c r="L224" s="48">
        <v>0</v>
      </c>
    </row>
    <row r="225" spans="1:12" ht="15.75" customHeight="1">
      <c r="A225" s="13">
        <v>57</v>
      </c>
      <c r="B225" s="14" t="s">
        <v>102</v>
      </c>
      <c r="C225" s="56">
        <v>178</v>
      </c>
      <c r="D225" s="57">
        <v>14201</v>
      </c>
      <c r="E225" s="57">
        <v>1</v>
      </c>
      <c r="F225" s="57">
        <v>82</v>
      </c>
      <c r="G225" s="62">
        <v>44300</v>
      </c>
      <c r="H225" s="52"/>
      <c r="I225" s="51">
        <v>808082000</v>
      </c>
      <c r="J225" s="57">
        <v>754082000</v>
      </c>
      <c r="K225" s="48">
        <v>46000000</v>
      </c>
      <c r="L225" s="48">
        <v>8000000</v>
      </c>
    </row>
    <row r="226" spans="1:12" ht="15.75" customHeight="1">
      <c r="A226" s="13">
        <v>58</v>
      </c>
      <c r="B226" s="14" t="s">
        <v>103</v>
      </c>
      <c r="C226" s="56">
        <v>935</v>
      </c>
      <c r="D226" s="57">
        <v>35379</v>
      </c>
      <c r="E226" s="57">
        <v>8</v>
      </c>
      <c r="F226" s="57">
        <v>11198</v>
      </c>
      <c r="G226" s="57">
        <v>248974</v>
      </c>
      <c r="H226" s="52" t="s">
        <v>113</v>
      </c>
      <c r="I226" s="51">
        <v>2274686000</v>
      </c>
      <c r="J226" s="57">
        <v>2230386000</v>
      </c>
      <c r="K226" s="48">
        <v>10000000</v>
      </c>
      <c r="L226" s="48">
        <v>34300000</v>
      </c>
    </row>
    <row r="227" spans="1:12" ht="15.75" customHeight="1">
      <c r="A227" s="13">
        <v>59</v>
      </c>
      <c r="B227" s="14" t="s">
        <v>104</v>
      </c>
      <c r="C227" s="56">
        <v>11751</v>
      </c>
      <c r="D227" s="57">
        <v>266010</v>
      </c>
      <c r="E227" s="57">
        <v>1</v>
      </c>
      <c r="F227" s="57">
        <v>140</v>
      </c>
      <c r="G227" s="57">
        <v>37153</v>
      </c>
      <c r="H227" s="52" t="s">
        <v>113</v>
      </c>
      <c r="I227" s="51">
        <v>744050000</v>
      </c>
      <c r="J227" s="57">
        <v>744050000</v>
      </c>
      <c r="K227" s="48">
        <v>0</v>
      </c>
      <c r="L227" s="48">
        <v>0</v>
      </c>
    </row>
    <row r="228" spans="1:12" ht="15.75" customHeight="1">
      <c r="A228" s="13">
        <v>60</v>
      </c>
      <c r="B228" s="14" t="s">
        <v>105</v>
      </c>
      <c r="C228" s="56">
        <v>759</v>
      </c>
      <c r="D228" s="57">
        <v>85114</v>
      </c>
      <c r="E228" s="57">
        <v>48</v>
      </c>
      <c r="F228" s="57">
        <v>2526</v>
      </c>
      <c r="G228" s="57">
        <v>11250</v>
      </c>
      <c r="H228" s="52" t="s">
        <v>113</v>
      </c>
      <c r="I228" s="51">
        <v>1606574000</v>
      </c>
      <c r="J228" s="57">
        <v>335000000</v>
      </c>
      <c r="K228" s="48">
        <v>1271574000</v>
      </c>
      <c r="L228" s="48">
        <v>0</v>
      </c>
    </row>
    <row r="229" spans="1:12" ht="15.75" customHeight="1">
      <c r="A229" s="13">
        <v>61</v>
      </c>
      <c r="B229" s="14" t="s">
        <v>106</v>
      </c>
      <c r="C229" s="56">
        <v>682</v>
      </c>
      <c r="D229" s="57">
        <v>13519</v>
      </c>
      <c r="E229" s="57">
        <v>0</v>
      </c>
      <c r="F229" s="57">
        <v>0</v>
      </c>
      <c r="G229" s="57">
        <v>3630</v>
      </c>
      <c r="H229" s="52" t="s">
        <v>113</v>
      </c>
      <c r="I229" s="51">
        <v>708130000</v>
      </c>
      <c r="J229" s="58">
        <v>651130000</v>
      </c>
      <c r="K229" s="47">
        <v>57000000</v>
      </c>
      <c r="L229" s="47">
        <v>0</v>
      </c>
    </row>
    <row r="230" spans="1:12" ht="15.75" customHeight="1">
      <c r="A230" s="13">
        <v>62</v>
      </c>
      <c r="B230" s="14" t="s">
        <v>107</v>
      </c>
      <c r="C230" s="61">
        <v>197</v>
      </c>
      <c r="D230" s="62">
        <v>82853</v>
      </c>
      <c r="E230" s="57">
        <v>8</v>
      </c>
      <c r="F230" s="57">
        <v>138827</v>
      </c>
      <c r="G230" s="57">
        <v>246521</v>
      </c>
      <c r="H230" s="52" t="s">
        <v>113</v>
      </c>
      <c r="I230" s="51">
        <v>3481846000</v>
      </c>
      <c r="J230" s="57">
        <v>2400346000</v>
      </c>
      <c r="K230" s="48">
        <v>1079000000</v>
      </c>
      <c r="L230" s="48">
        <v>2500000</v>
      </c>
    </row>
    <row r="231" spans="1:12" ht="15.75" customHeight="1">
      <c r="A231" s="13">
        <v>63</v>
      </c>
      <c r="B231" s="14" t="s">
        <v>108</v>
      </c>
      <c r="C231" s="61">
        <v>191</v>
      </c>
      <c r="D231" s="62">
        <v>16697</v>
      </c>
      <c r="E231" s="62">
        <v>8</v>
      </c>
      <c r="F231" s="62">
        <v>880</v>
      </c>
      <c r="G231" s="62">
        <v>19408</v>
      </c>
      <c r="H231" s="52" t="s">
        <v>113</v>
      </c>
      <c r="I231" s="50">
        <v>928000000</v>
      </c>
      <c r="J231" s="62">
        <v>270000000</v>
      </c>
      <c r="K231" s="45">
        <v>658000000</v>
      </c>
      <c r="L231" s="45">
        <v>0</v>
      </c>
    </row>
    <row r="232" spans="1:12" s="2" customFormat="1" ht="15.75" customHeight="1">
      <c r="A232" s="67" t="s">
        <v>111</v>
      </c>
      <c r="B232" s="69"/>
      <c r="C232" s="54">
        <v>153851</v>
      </c>
      <c r="D232" s="54">
        <v>11466108</v>
      </c>
      <c r="E232" s="54">
        <v>3731</v>
      </c>
      <c r="F232" s="54">
        <v>541825</v>
      </c>
      <c r="G232" s="54">
        <v>8715037</v>
      </c>
      <c r="H232" s="54">
        <v>0</v>
      </c>
      <c r="I232" s="54">
        <v>111664437484</v>
      </c>
      <c r="J232" s="54"/>
      <c r="K232" s="54"/>
      <c r="L232" s="54"/>
    </row>
    <row r="233" spans="1:12" ht="15.75" customHeight="1">
      <c r="A233" s="13">
        <v>1</v>
      </c>
      <c r="B233" s="14" t="s">
        <v>46</v>
      </c>
      <c r="C233" s="52">
        <v>2892</v>
      </c>
      <c r="D233" s="55">
        <v>109364</v>
      </c>
      <c r="E233" s="55">
        <v>15</v>
      </c>
      <c r="F233" s="55">
        <v>740</v>
      </c>
      <c r="G233" s="55">
        <v>52359</v>
      </c>
      <c r="H233" s="52" t="s">
        <v>113</v>
      </c>
      <c r="I233" s="51">
        <v>1848656000</v>
      </c>
      <c r="J233" s="55">
        <v>1670456000</v>
      </c>
      <c r="K233" s="46">
        <v>93100000</v>
      </c>
      <c r="L233" s="46">
        <v>85100000</v>
      </c>
    </row>
    <row r="234" spans="1:12" ht="15.75" customHeight="1">
      <c r="A234" s="13">
        <v>2</v>
      </c>
      <c r="B234" s="14" t="s">
        <v>47</v>
      </c>
      <c r="C234" s="56">
        <v>740</v>
      </c>
      <c r="D234" s="57">
        <v>80129</v>
      </c>
      <c r="E234" s="57">
        <v>7</v>
      </c>
      <c r="F234" s="57">
        <v>1259</v>
      </c>
      <c r="G234" s="57">
        <v>114840</v>
      </c>
      <c r="H234" s="52" t="s">
        <v>113</v>
      </c>
      <c r="I234" s="51">
        <v>2365200000</v>
      </c>
      <c r="J234" s="57">
        <v>2365200000</v>
      </c>
      <c r="K234" s="48">
        <v>0</v>
      </c>
      <c r="L234" s="48">
        <v>0</v>
      </c>
    </row>
    <row r="235" spans="1:12" ht="15.75" customHeight="1">
      <c r="A235" s="13">
        <v>3</v>
      </c>
      <c r="B235" s="14" t="s">
        <v>48</v>
      </c>
      <c r="C235" s="56">
        <v>744</v>
      </c>
      <c r="D235" s="57">
        <v>41124</v>
      </c>
      <c r="E235" s="57">
        <v>10</v>
      </c>
      <c r="F235" s="57">
        <v>178</v>
      </c>
      <c r="G235" s="57">
        <v>50002</v>
      </c>
      <c r="H235" s="52" t="s">
        <v>113</v>
      </c>
      <c r="I235" s="51">
        <v>337900000</v>
      </c>
      <c r="J235" s="57">
        <v>323900000</v>
      </c>
      <c r="K235" s="48">
        <v>0</v>
      </c>
      <c r="L235" s="48">
        <v>14000000</v>
      </c>
    </row>
    <row r="236" spans="1:12" ht="15.75" customHeight="1">
      <c r="A236" s="13">
        <v>4</v>
      </c>
      <c r="B236" s="14" t="s">
        <v>49</v>
      </c>
      <c r="C236" s="56">
        <v>1537</v>
      </c>
      <c r="D236" s="57">
        <v>207425</v>
      </c>
      <c r="E236" s="57">
        <v>367</v>
      </c>
      <c r="F236" s="57">
        <v>48272</v>
      </c>
      <c r="G236" s="57">
        <v>128085</v>
      </c>
      <c r="H236" s="52" t="s">
        <v>113</v>
      </c>
      <c r="I236" s="51">
        <v>1773103070</v>
      </c>
      <c r="J236" s="57">
        <v>1305662070</v>
      </c>
      <c r="K236" s="48">
        <v>378841000</v>
      </c>
      <c r="L236" s="48">
        <v>88600000</v>
      </c>
    </row>
    <row r="237" spans="1:12" ht="15.75" customHeight="1">
      <c r="A237" s="13">
        <v>5</v>
      </c>
      <c r="B237" s="14" t="s">
        <v>50</v>
      </c>
      <c r="C237" s="56">
        <v>2168</v>
      </c>
      <c r="D237" s="57">
        <v>107981</v>
      </c>
      <c r="E237" s="57">
        <v>60</v>
      </c>
      <c r="F237" s="57">
        <v>5132</v>
      </c>
      <c r="G237" s="57">
        <v>17094</v>
      </c>
      <c r="H237" s="52" t="s">
        <v>113</v>
      </c>
      <c r="I237" s="51">
        <v>2072575150</v>
      </c>
      <c r="J237" s="57">
        <v>666222150</v>
      </c>
      <c r="K237" s="48">
        <v>1381353000</v>
      </c>
      <c r="L237" s="48">
        <v>25000000</v>
      </c>
    </row>
    <row r="238" spans="1:12" ht="15.75" customHeight="1">
      <c r="A238" s="13">
        <v>6</v>
      </c>
      <c r="B238" s="14" t="s">
        <v>51</v>
      </c>
      <c r="C238" s="56">
        <v>234</v>
      </c>
      <c r="D238" s="57">
        <v>39673</v>
      </c>
      <c r="E238" s="57">
        <v>4</v>
      </c>
      <c r="F238" s="57">
        <v>60</v>
      </c>
      <c r="G238" s="57">
        <v>97864</v>
      </c>
      <c r="H238" s="52" t="s">
        <v>113</v>
      </c>
      <c r="I238" s="51">
        <v>708946000</v>
      </c>
      <c r="J238" s="57">
        <v>542936000</v>
      </c>
      <c r="K238" s="48">
        <v>107010000</v>
      </c>
      <c r="L238" s="48">
        <v>59000000</v>
      </c>
    </row>
    <row r="239" spans="1:12" ht="15.75" customHeight="1">
      <c r="A239" s="13">
        <v>7</v>
      </c>
      <c r="B239" s="14" t="s">
        <v>52</v>
      </c>
      <c r="C239" s="56">
        <v>7539</v>
      </c>
      <c r="D239" s="57">
        <v>206590</v>
      </c>
      <c r="E239" s="57">
        <v>16</v>
      </c>
      <c r="F239" s="57">
        <v>1376</v>
      </c>
      <c r="G239" s="57">
        <v>129392</v>
      </c>
      <c r="H239" s="52" t="s">
        <v>113</v>
      </c>
      <c r="I239" s="51">
        <v>1662416000</v>
      </c>
      <c r="J239" s="57">
        <v>1431786000</v>
      </c>
      <c r="K239" s="48">
        <v>146030000</v>
      </c>
      <c r="L239" s="48">
        <v>84600000</v>
      </c>
    </row>
    <row r="240" spans="1:12" ht="15.75" customHeight="1">
      <c r="A240" s="13">
        <v>8</v>
      </c>
      <c r="B240" s="14" t="s">
        <v>53</v>
      </c>
      <c r="C240" s="61">
        <v>5764</v>
      </c>
      <c r="D240" s="62">
        <v>383556</v>
      </c>
      <c r="E240" s="57">
        <v>104</v>
      </c>
      <c r="F240" s="57">
        <v>13948</v>
      </c>
      <c r="G240" s="57">
        <v>247437</v>
      </c>
      <c r="H240" s="52" t="s">
        <v>113</v>
      </c>
      <c r="I240" s="51">
        <v>3458856000</v>
      </c>
      <c r="J240" s="57">
        <v>3204106000</v>
      </c>
      <c r="K240" s="48">
        <v>240750000</v>
      </c>
      <c r="L240" s="48">
        <v>14000000</v>
      </c>
    </row>
    <row r="241" spans="1:12" ht="15.75" customHeight="1">
      <c r="A241" s="13">
        <v>9</v>
      </c>
      <c r="B241" s="14" t="s">
        <v>54</v>
      </c>
      <c r="C241" s="56">
        <v>2332</v>
      </c>
      <c r="D241" s="57">
        <v>239238</v>
      </c>
      <c r="E241" s="57">
        <v>46</v>
      </c>
      <c r="F241" s="57">
        <v>4682</v>
      </c>
      <c r="G241" s="57">
        <v>19504</v>
      </c>
      <c r="H241" s="52" t="s">
        <v>113</v>
      </c>
      <c r="I241" s="51">
        <v>1478883800</v>
      </c>
      <c r="J241" s="57">
        <v>1012098800</v>
      </c>
      <c r="K241" s="48">
        <v>385335000</v>
      </c>
      <c r="L241" s="48">
        <v>81450000</v>
      </c>
    </row>
    <row r="242" spans="1:12" ht="15.75" customHeight="1">
      <c r="A242" s="13">
        <v>10</v>
      </c>
      <c r="B242" s="14" t="s">
        <v>55</v>
      </c>
      <c r="C242" s="56">
        <v>1217</v>
      </c>
      <c r="D242" s="57">
        <v>96172</v>
      </c>
      <c r="E242" s="57">
        <v>36</v>
      </c>
      <c r="F242" s="57">
        <v>2865</v>
      </c>
      <c r="G242" s="57">
        <v>32183</v>
      </c>
      <c r="H242" s="52" t="s">
        <v>113</v>
      </c>
      <c r="I242" s="51">
        <v>753183050</v>
      </c>
      <c r="J242" s="57">
        <v>702883050</v>
      </c>
      <c r="K242" s="48">
        <v>9300000</v>
      </c>
      <c r="L242" s="48">
        <v>41000000</v>
      </c>
    </row>
    <row r="243" spans="1:12" ht="15.75" customHeight="1">
      <c r="A243" s="13">
        <v>11</v>
      </c>
      <c r="B243" s="14" t="s">
        <v>56</v>
      </c>
      <c r="C243" s="56">
        <v>1222</v>
      </c>
      <c r="D243" s="57">
        <v>75958</v>
      </c>
      <c r="E243" s="57">
        <v>100</v>
      </c>
      <c r="F243" s="57">
        <v>6074</v>
      </c>
      <c r="G243" s="57">
        <v>55812</v>
      </c>
      <c r="H243" s="52" t="s">
        <v>113</v>
      </c>
      <c r="I243" s="51">
        <v>1563200000</v>
      </c>
      <c r="J243" s="57">
        <v>783430000</v>
      </c>
      <c r="K243" s="48">
        <v>737470000</v>
      </c>
      <c r="L243" s="48">
        <v>42300000</v>
      </c>
    </row>
    <row r="244" spans="1:12" ht="15.75" customHeight="1">
      <c r="A244" s="13">
        <v>12</v>
      </c>
      <c r="B244" s="14" t="s">
        <v>57</v>
      </c>
      <c r="C244" s="56">
        <v>4290</v>
      </c>
      <c r="D244" s="57">
        <v>134771</v>
      </c>
      <c r="E244" s="62">
        <v>2</v>
      </c>
      <c r="F244" s="62">
        <v>92</v>
      </c>
      <c r="G244" s="57">
        <v>64953</v>
      </c>
      <c r="H244" s="52" t="s">
        <v>113</v>
      </c>
      <c r="I244" s="51">
        <v>781524971</v>
      </c>
      <c r="J244" s="57">
        <v>717324971</v>
      </c>
      <c r="K244" s="48">
        <v>33000000</v>
      </c>
      <c r="L244" s="48">
        <v>31200000</v>
      </c>
    </row>
    <row r="245" spans="1:12" ht="15.75" customHeight="1">
      <c r="A245" s="13">
        <v>13</v>
      </c>
      <c r="B245" s="14" t="s">
        <v>58</v>
      </c>
      <c r="C245" s="56">
        <v>1660</v>
      </c>
      <c r="D245" s="57">
        <v>131741</v>
      </c>
      <c r="E245" s="57">
        <v>42</v>
      </c>
      <c r="F245" s="57">
        <v>3650</v>
      </c>
      <c r="G245" s="57">
        <v>30</v>
      </c>
      <c r="H245" s="52" t="s">
        <v>113</v>
      </c>
      <c r="I245" s="51">
        <v>1509149145</v>
      </c>
      <c r="J245" s="57">
        <v>672050746</v>
      </c>
      <c r="K245" s="48">
        <v>460124000</v>
      </c>
      <c r="L245" s="48">
        <v>376974399</v>
      </c>
    </row>
    <row r="246" spans="1:12" ht="15.75" customHeight="1">
      <c r="A246" s="13">
        <v>14</v>
      </c>
      <c r="B246" s="14" t="s">
        <v>59</v>
      </c>
      <c r="C246" s="56">
        <v>4440</v>
      </c>
      <c r="D246" s="57">
        <v>146223</v>
      </c>
      <c r="E246" s="62">
        <v>8</v>
      </c>
      <c r="F246" s="62">
        <v>3065</v>
      </c>
      <c r="G246" s="57">
        <v>89803</v>
      </c>
      <c r="H246" s="52" t="s">
        <v>113</v>
      </c>
      <c r="I246" s="50">
        <v>559271273</v>
      </c>
      <c r="J246" s="62">
        <v>513871273</v>
      </c>
      <c r="K246" s="48">
        <v>10000000</v>
      </c>
      <c r="L246" s="48">
        <v>35400000</v>
      </c>
    </row>
    <row r="247" spans="1:12" ht="15.75" customHeight="1">
      <c r="A247" s="13">
        <v>15</v>
      </c>
      <c r="B247" s="14" t="s">
        <v>60</v>
      </c>
      <c r="C247" s="56">
        <v>1412</v>
      </c>
      <c r="D247" s="57">
        <v>209224</v>
      </c>
      <c r="E247" s="57">
        <v>85</v>
      </c>
      <c r="F247" s="57">
        <v>19566</v>
      </c>
      <c r="G247" s="57">
        <v>190470</v>
      </c>
      <c r="H247" s="52" t="s">
        <v>113</v>
      </c>
      <c r="I247" s="51">
        <v>2761483869</v>
      </c>
      <c r="J247" s="58">
        <v>1880908869</v>
      </c>
      <c r="K247" s="47">
        <v>149000000</v>
      </c>
      <c r="L247" s="47">
        <v>731575000</v>
      </c>
    </row>
    <row r="248" spans="1:12" ht="15.75" customHeight="1">
      <c r="A248" s="13">
        <v>16</v>
      </c>
      <c r="B248" s="14" t="s">
        <v>61</v>
      </c>
      <c r="C248" s="56">
        <v>1023</v>
      </c>
      <c r="D248" s="57">
        <v>94254</v>
      </c>
      <c r="E248" s="57">
        <v>72</v>
      </c>
      <c r="F248" s="57">
        <v>5359</v>
      </c>
      <c r="G248" s="57">
        <v>93330</v>
      </c>
      <c r="H248" s="52" t="s">
        <v>113</v>
      </c>
      <c r="I248" s="51">
        <v>2379692000</v>
      </c>
      <c r="J248" s="57">
        <v>1358694000</v>
      </c>
      <c r="K248" s="48">
        <v>891323000</v>
      </c>
      <c r="L248" s="48">
        <v>129675000</v>
      </c>
    </row>
    <row r="249" spans="1:12" ht="15.75" customHeight="1">
      <c r="A249" s="13">
        <v>17</v>
      </c>
      <c r="B249" s="14" t="s">
        <v>62</v>
      </c>
      <c r="C249" s="56">
        <v>439</v>
      </c>
      <c r="D249" s="57">
        <v>26877</v>
      </c>
      <c r="E249" s="57">
        <v>10</v>
      </c>
      <c r="F249" s="57">
        <v>533</v>
      </c>
      <c r="G249" s="57">
        <v>19180</v>
      </c>
      <c r="H249" s="52" t="s">
        <v>113</v>
      </c>
      <c r="I249" s="51">
        <v>399342000</v>
      </c>
      <c r="J249" s="57">
        <v>338183000</v>
      </c>
      <c r="K249" s="48">
        <v>59159000</v>
      </c>
      <c r="L249" s="48">
        <v>2000000</v>
      </c>
    </row>
    <row r="250" spans="1:12" ht="15.75" customHeight="1">
      <c r="A250" s="13">
        <v>18</v>
      </c>
      <c r="B250" s="14" t="s">
        <v>63</v>
      </c>
      <c r="C250" s="56">
        <v>3002</v>
      </c>
      <c r="D250" s="57">
        <v>185787</v>
      </c>
      <c r="E250" s="57">
        <v>1</v>
      </c>
      <c r="F250" s="57">
        <v>84</v>
      </c>
      <c r="G250" s="57">
        <v>82826</v>
      </c>
      <c r="H250" s="52" t="s">
        <v>113</v>
      </c>
      <c r="I250" s="51">
        <v>935953000</v>
      </c>
      <c r="J250" s="57">
        <v>208468000</v>
      </c>
      <c r="K250" s="48">
        <v>652685000</v>
      </c>
      <c r="L250" s="48">
        <v>74800000</v>
      </c>
    </row>
    <row r="251" spans="1:12" ht="15.75" customHeight="1">
      <c r="A251" s="13">
        <v>19</v>
      </c>
      <c r="B251" s="14" t="s">
        <v>64</v>
      </c>
      <c r="C251" s="56">
        <v>2044</v>
      </c>
      <c r="D251" s="57">
        <v>157102</v>
      </c>
      <c r="E251" s="57">
        <v>3</v>
      </c>
      <c r="F251" s="57">
        <v>600</v>
      </c>
      <c r="G251" s="57">
        <v>142615</v>
      </c>
      <c r="H251" s="52" t="s">
        <v>113</v>
      </c>
      <c r="I251" s="51">
        <v>1760007660</v>
      </c>
      <c r="J251" s="57">
        <v>1466967660</v>
      </c>
      <c r="K251" s="48">
        <v>40510000</v>
      </c>
      <c r="L251" s="48">
        <v>252530000</v>
      </c>
    </row>
    <row r="252" spans="1:12" ht="15.75" customHeight="1">
      <c r="A252" s="13">
        <v>20</v>
      </c>
      <c r="B252" s="14" t="s">
        <v>65</v>
      </c>
      <c r="C252" s="56">
        <v>5568</v>
      </c>
      <c r="D252" s="57">
        <v>149682</v>
      </c>
      <c r="E252" s="57">
        <v>1</v>
      </c>
      <c r="F252" s="57">
        <v>40</v>
      </c>
      <c r="G252" s="57">
        <v>90512</v>
      </c>
      <c r="H252" s="52" t="s">
        <v>113</v>
      </c>
      <c r="I252" s="51">
        <v>1236200000</v>
      </c>
      <c r="J252" s="57">
        <v>1222100000</v>
      </c>
      <c r="K252" s="48">
        <v>0</v>
      </c>
      <c r="L252" s="48">
        <v>14100000</v>
      </c>
    </row>
    <row r="253" spans="1:12" ht="15.75" customHeight="1">
      <c r="A253" s="13">
        <v>21</v>
      </c>
      <c r="B253" s="14" t="s">
        <v>66</v>
      </c>
      <c r="C253" s="56">
        <v>2838</v>
      </c>
      <c r="D253" s="57">
        <v>219933</v>
      </c>
      <c r="E253" s="57">
        <v>12</v>
      </c>
      <c r="F253" s="57">
        <v>1077</v>
      </c>
      <c r="G253" s="57">
        <v>40460</v>
      </c>
      <c r="H253" s="52" t="s">
        <v>113</v>
      </c>
      <c r="I253" s="51">
        <v>1401426000</v>
      </c>
      <c r="J253" s="57">
        <v>1131026000</v>
      </c>
      <c r="K253" s="48">
        <v>259900000</v>
      </c>
      <c r="L253" s="48">
        <v>10500000</v>
      </c>
    </row>
    <row r="254" spans="1:12" ht="15.75" customHeight="1">
      <c r="A254" s="13">
        <v>22</v>
      </c>
      <c r="B254" s="14" t="s">
        <v>67</v>
      </c>
      <c r="C254" s="56">
        <v>6984</v>
      </c>
      <c r="D254" s="57">
        <v>583778</v>
      </c>
      <c r="E254" s="57">
        <v>55</v>
      </c>
      <c r="F254" s="57">
        <v>5101</v>
      </c>
      <c r="G254" s="57">
        <v>20714</v>
      </c>
      <c r="H254" s="52" t="s">
        <v>113</v>
      </c>
      <c r="I254" s="51">
        <v>5876080000</v>
      </c>
      <c r="J254" s="57">
        <v>4142000000</v>
      </c>
      <c r="K254" s="48">
        <v>1732400000</v>
      </c>
      <c r="L254" s="48">
        <v>1680000</v>
      </c>
    </row>
    <row r="255" spans="1:12" ht="15.75" customHeight="1">
      <c r="A255" s="13">
        <v>23</v>
      </c>
      <c r="B255" s="14" t="s">
        <v>68</v>
      </c>
      <c r="C255" s="59">
        <v>489</v>
      </c>
      <c r="D255" s="62">
        <v>23184</v>
      </c>
      <c r="E255" s="57">
        <v>34</v>
      </c>
      <c r="F255" s="57">
        <v>1776</v>
      </c>
      <c r="G255" s="57">
        <v>6718</v>
      </c>
      <c r="H255" s="52" t="s">
        <v>113</v>
      </c>
      <c r="I255" s="51">
        <v>356791500</v>
      </c>
      <c r="J255" s="57">
        <v>310791500</v>
      </c>
      <c r="K255" s="48">
        <v>26000000</v>
      </c>
      <c r="L255" s="48">
        <v>20000000</v>
      </c>
    </row>
    <row r="256" spans="1:12" ht="15.75" customHeight="1">
      <c r="A256" s="13">
        <v>24</v>
      </c>
      <c r="B256" s="14" t="s">
        <v>69</v>
      </c>
      <c r="C256" s="56">
        <v>1940</v>
      </c>
      <c r="D256" s="57">
        <v>303888</v>
      </c>
      <c r="E256" s="57">
        <v>10</v>
      </c>
      <c r="F256" s="57">
        <v>1677</v>
      </c>
      <c r="G256" s="57">
        <v>304656</v>
      </c>
      <c r="H256" s="52" t="s">
        <v>113</v>
      </c>
      <c r="I256" s="51">
        <v>9448798330</v>
      </c>
      <c r="J256" s="57">
        <v>8750436340</v>
      </c>
      <c r="K256" s="48">
        <v>522661990</v>
      </c>
      <c r="L256" s="48">
        <v>175700000</v>
      </c>
    </row>
    <row r="257" spans="1:12" ht="15.75" customHeight="1">
      <c r="A257" s="13">
        <v>25</v>
      </c>
      <c r="B257" s="14" t="s">
        <v>70</v>
      </c>
      <c r="C257" s="56">
        <v>2103</v>
      </c>
      <c r="D257" s="57">
        <v>206898</v>
      </c>
      <c r="E257" s="57">
        <v>4</v>
      </c>
      <c r="F257" s="57">
        <v>469</v>
      </c>
      <c r="G257" s="57">
        <v>114537</v>
      </c>
      <c r="H257" s="52" t="s">
        <v>113</v>
      </c>
      <c r="I257" s="51">
        <v>2844820000</v>
      </c>
      <c r="J257" s="57">
        <v>2776820000</v>
      </c>
      <c r="K257" s="48">
        <v>23300000</v>
      </c>
      <c r="L257" s="48">
        <v>44700000</v>
      </c>
    </row>
    <row r="258" spans="1:12" ht="15.75" customHeight="1">
      <c r="A258" s="13">
        <v>26</v>
      </c>
      <c r="B258" s="14" t="s">
        <v>71</v>
      </c>
      <c r="C258" s="56">
        <v>1085</v>
      </c>
      <c r="D258" s="57">
        <v>113470</v>
      </c>
      <c r="E258" s="57">
        <v>204</v>
      </c>
      <c r="F258" s="57">
        <v>16574</v>
      </c>
      <c r="G258" s="57">
        <v>44500</v>
      </c>
      <c r="H258" s="52" t="s">
        <v>113</v>
      </c>
      <c r="I258" s="51">
        <v>500632400</v>
      </c>
      <c r="J258" s="57">
        <v>419600000</v>
      </c>
      <c r="K258" s="48">
        <v>51010000</v>
      </c>
      <c r="L258" s="48">
        <v>30022400</v>
      </c>
    </row>
    <row r="259" spans="1:12" ht="15.75" customHeight="1">
      <c r="A259" s="13">
        <v>27</v>
      </c>
      <c r="B259" s="14" t="s">
        <v>72</v>
      </c>
      <c r="C259" s="56">
        <v>963</v>
      </c>
      <c r="D259" s="57">
        <v>98826</v>
      </c>
      <c r="E259" s="57">
        <v>62</v>
      </c>
      <c r="F259" s="57">
        <v>3793</v>
      </c>
      <c r="G259" s="57">
        <v>118765</v>
      </c>
      <c r="H259" s="52" t="s">
        <v>113</v>
      </c>
      <c r="I259" s="51">
        <v>1139269000</v>
      </c>
      <c r="J259" s="57">
        <v>899802000</v>
      </c>
      <c r="K259" s="48">
        <v>50360000</v>
      </c>
      <c r="L259" s="48">
        <v>189107000</v>
      </c>
    </row>
    <row r="260" spans="1:12" ht="15.75" customHeight="1">
      <c r="A260" s="13">
        <v>28</v>
      </c>
      <c r="B260" s="14" t="s">
        <v>73</v>
      </c>
      <c r="C260" s="56">
        <v>1498</v>
      </c>
      <c r="D260" s="57">
        <v>64795</v>
      </c>
      <c r="E260" s="57">
        <v>20</v>
      </c>
      <c r="F260" s="57">
        <v>1264</v>
      </c>
      <c r="G260" s="57">
        <v>35876</v>
      </c>
      <c r="H260" s="52" t="s">
        <v>113</v>
      </c>
      <c r="I260" s="51">
        <v>729000000</v>
      </c>
      <c r="J260" s="57">
        <v>729000000</v>
      </c>
      <c r="K260" s="48">
        <v>0</v>
      </c>
      <c r="L260" s="48">
        <v>0</v>
      </c>
    </row>
    <row r="261" spans="1:12" ht="15.75" customHeight="1">
      <c r="A261" s="13">
        <v>29</v>
      </c>
      <c r="B261" s="14" t="s">
        <v>74</v>
      </c>
      <c r="C261" s="56">
        <v>1134</v>
      </c>
      <c r="D261" s="57">
        <v>131329</v>
      </c>
      <c r="E261" s="57">
        <v>279</v>
      </c>
      <c r="F261" s="57">
        <v>12746</v>
      </c>
      <c r="G261" s="57">
        <v>29970</v>
      </c>
      <c r="H261" s="52" t="s">
        <v>113</v>
      </c>
      <c r="I261" s="51">
        <v>1667619878</v>
      </c>
      <c r="J261" s="57">
        <v>1260844878</v>
      </c>
      <c r="K261" s="48">
        <v>268670000</v>
      </c>
      <c r="L261" s="48">
        <v>138105000</v>
      </c>
    </row>
    <row r="262" spans="1:12" ht="15.75" customHeight="1">
      <c r="A262" s="13">
        <v>30</v>
      </c>
      <c r="B262" s="14" t="s">
        <v>112</v>
      </c>
      <c r="C262" s="56">
        <v>5893</v>
      </c>
      <c r="D262" s="57">
        <v>756984</v>
      </c>
      <c r="E262" s="57">
        <v>517</v>
      </c>
      <c r="F262" s="57">
        <v>62812</v>
      </c>
      <c r="G262" s="57">
        <v>3587087</v>
      </c>
      <c r="H262" s="52" t="s">
        <v>113</v>
      </c>
      <c r="I262" s="51">
        <v>7499453278</v>
      </c>
      <c r="J262" s="57">
        <v>5839977478</v>
      </c>
      <c r="K262" s="48">
        <v>179380000</v>
      </c>
      <c r="L262" s="48">
        <v>1480095800</v>
      </c>
    </row>
    <row r="263" spans="1:12" ht="15.75" customHeight="1">
      <c r="A263" s="13">
        <v>31</v>
      </c>
      <c r="B263" s="14" t="s">
        <v>76</v>
      </c>
      <c r="C263" s="56">
        <v>509</v>
      </c>
      <c r="D263" s="57">
        <v>42610</v>
      </c>
      <c r="E263" s="57">
        <v>8</v>
      </c>
      <c r="F263" s="57">
        <v>379</v>
      </c>
      <c r="G263" s="57">
        <v>48384</v>
      </c>
      <c r="H263" s="52" t="s">
        <v>113</v>
      </c>
      <c r="I263" s="51">
        <v>1553140000</v>
      </c>
      <c r="J263" s="57">
        <v>1553140000</v>
      </c>
      <c r="K263" s="48">
        <v>0</v>
      </c>
      <c r="L263" s="48">
        <v>0</v>
      </c>
    </row>
    <row r="264" spans="1:12" ht="15.75" customHeight="1">
      <c r="A264" s="13">
        <v>32</v>
      </c>
      <c r="B264" s="14" t="s">
        <v>77</v>
      </c>
      <c r="C264" s="52">
        <v>1094</v>
      </c>
      <c r="D264" s="55">
        <v>80203</v>
      </c>
      <c r="E264" s="55">
        <v>28</v>
      </c>
      <c r="F264" s="55">
        <v>2184</v>
      </c>
      <c r="G264" s="55">
        <v>14948</v>
      </c>
      <c r="H264" s="52" t="s">
        <v>113</v>
      </c>
      <c r="I264" s="51">
        <v>3448618000</v>
      </c>
      <c r="J264" s="55">
        <v>3363478000</v>
      </c>
      <c r="K264" s="46">
        <v>42640000</v>
      </c>
      <c r="L264" s="46">
        <v>42500000</v>
      </c>
    </row>
    <row r="265" spans="1:12" ht="15.75" customHeight="1">
      <c r="A265" s="13">
        <v>33</v>
      </c>
      <c r="B265" s="14" t="s">
        <v>78</v>
      </c>
      <c r="C265" s="56">
        <v>3452</v>
      </c>
      <c r="D265" s="57">
        <v>138030</v>
      </c>
      <c r="E265" s="57">
        <v>41</v>
      </c>
      <c r="F265" s="57">
        <v>1434</v>
      </c>
      <c r="G265" s="57">
        <v>60477</v>
      </c>
      <c r="H265" s="52" t="s">
        <v>113</v>
      </c>
      <c r="I265" s="51">
        <v>1411853000</v>
      </c>
      <c r="J265" s="57">
        <v>1175263000</v>
      </c>
      <c r="K265" s="48">
        <v>61090000</v>
      </c>
      <c r="L265" s="48">
        <v>175500000</v>
      </c>
    </row>
    <row r="266" spans="1:12" ht="15.75" customHeight="1">
      <c r="A266" s="13">
        <v>34</v>
      </c>
      <c r="B266" s="14" t="s">
        <v>79</v>
      </c>
      <c r="C266" s="56">
        <v>1441</v>
      </c>
      <c r="D266" s="57">
        <v>88144</v>
      </c>
      <c r="E266" s="57">
        <v>3</v>
      </c>
      <c r="F266" s="57">
        <v>170</v>
      </c>
      <c r="G266" s="57">
        <v>17046</v>
      </c>
      <c r="H266" s="52" t="s">
        <v>113</v>
      </c>
      <c r="I266" s="51">
        <v>607367800</v>
      </c>
      <c r="J266" s="57">
        <v>404772800</v>
      </c>
      <c r="K266" s="48">
        <v>202595000</v>
      </c>
      <c r="L266" s="48">
        <v>0</v>
      </c>
    </row>
    <row r="267" spans="1:12" ht="15.75" customHeight="1">
      <c r="A267" s="13">
        <v>35</v>
      </c>
      <c r="B267" s="14" t="s">
        <v>80</v>
      </c>
      <c r="C267" s="56">
        <v>2850</v>
      </c>
      <c r="D267" s="57">
        <v>216990</v>
      </c>
      <c r="E267" s="57">
        <v>50</v>
      </c>
      <c r="F267" s="57">
        <v>14875</v>
      </c>
      <c r="G267" s="57">
        <v>26352</v>
      </c>
      <c r="H267" s="52" t="s">
        <v>113</v>
      </c>
      <c r="I267" s="51">
        <v>1014300000</v>
      </c>
      <c r="J267" s="57">
        <v>666300000</v>
      </c>
      <c r="K267" s="48">
        <v>348000000</v>
      </c>
      <c r="L267" s="48">
        <v>0</v>
      </c>
    </row>
    <row r="268" spans="1:12" ht="15.75" customHeight="1">
      <c r="A268" s="13">
        <v>36</v>
      </c>
      <c r="B268" s="14" t="s">
        <v>81</v>
      </c>
      <c r="C268" s="61">
        <v>4962</v>
      </c>
      <c r="D268" s="62">
        <v>381031</v>
      </c>
      <c r="E268" s="57">
        <v>66</v>
      </c>
      <c r="F268" s="57">
        <v>7882</v>
      </c>
      <c r="G268" s="57">
        <v>129689</v>
      </c>
      <c r="H268" s="52" t="s">
        <v>113</v>
      </c>
      <c r="I268" s="51">
        <v>978005000</v>
      </c>
      <c r="J268" s="57">
        <v>855250000</v>
      </c>
      <c r="K268" s="48">
        <v>89855000</v>
      </c>
      <c r="L268" s="48">
        <v>32900000</v>
      </c>
    </row>
    <row r="269" spans="1:12" ht="15.75" customHeight="1">
      <c r="A269" s="13">
        <v>37</v>
      </c>
      <c r="B269" s="14" t="s">
        <v>82</v>
      </c>
      <c r="C269" s="56">
        <v>5662</v>
      </c>
      <c r="D269" s="57">
        <v>522701</v>
      </c>
      <c r="E269" s="57">
        <v>8</v>
      </c>
      <c r="F269" s="57">
        <v>419</v>
      </c>
      <c r="G269" s="57">
        <v>34836</v>
      </c>
      <c r="H269" s="52" t="s">
        <v>113</v>
      </c>
      <c r="I269" s="51">
        <v>1763604560</v>
      </c>
      <c r="J269" s="57">
        <v>1514804560</v>
      </c>
      <c r="K269" s="48">
        <v>242000000</v>
      </c>
      <c r="L269" s="48">
        <v>6800000</v>
      </c>
    </row>
    <row r="270" spans="1:12" ht="15.75" customHeight="1">
      <c r="A270" s="13">
        <v>38</v>
      </c>
      <c r="B270" s="14" t="s">
        <v>83</v>
      </c>
      <c r="C270" s="56">
        <v>1875</v>
      </c>
      <c r="D270" s="57">
        <v>132463</v>
      </c>
      <c r="E270" s="57">
        <v>41</v>
      </c>
      <c r="F270" s="57">
        <v>6816</v>
      </c>
      <c r="G270" s="57">
        <v>188585</v>
      </c>
      <c r="H270" s="52" t="s">
        <v>113</v>
      </c>
      <c r="I270" s="51">
        <v>2184277400</v>
      </c>
      <c r="J270" s="57">
        <v>2051377400</v>
      </c>
      <c r="K270" s="48">
        <v>98400000</v>
      </c>
      <c r="L270" s="48">
        <v>34500000</v>
      </c>
    </row>
    <row r="271" spans="1:12" ht="15.75" customHeight="1">
      <c r="A271" s="13">
        <v>39</v>
      </c>
      <c r="B271" s="14" t="s">
        <v>84</v>
      </c>
      <c r="C271" s="56">
        <v>5836</v>
      </c>
      <c r="D271" s="57">
        <v>206986</v>
      </c>
      <c r="E271" s="57">
        <v>44</v>
      </c>
      <c r="F271" s="57">
        <v>1925</v>
      </c>
      <c r="G271" s="57">
        <v>36469</v>
      </c>
      <c r="H271" s="52" t="s">
        <v>113</v>
      </c>
      <c r="I271" s="51">
        <v>1555035000</v>
      </c>
      <c r="J271" s="57">
        <v>1246705000</v>
      </c>
      <c r="K271" s="48">
        <v>201900000</v>
      </c>
      <c r="L271" s="48">
        <v>106430000</v>
      </c>
    </row>
    <row r="272" spans="1:12" ht="15.75" customHeight="1">
      <c r="A272" s="13">
        <v>40</v>
      </c>
      <c r="B272" s="14" t="s">
        <v>85</v>
      </c>
      <c r="C272" s="56">
        <v>1113</v>
      </c>
      <c r="D272" s="57">
        <v>67031</v>
      </c>
      <c r="E272" s="57">
        <v>6</v>
      </c>
      <c r="F272" s="57">
        <v>605</v>
      </c>
      <c r="G272" s="57">
        <v>48495</v>
      </c>
      <c r="H272" s="52" t="s">
        <v>113</v>
      </c>
      <c r="I272" s="51">
        <v>922350000</v>
      </c>
      <c r="J272" s="57">
        <v>822170000</v>
      </c>
      <c r="K272" s="48">
        <v>21280000</v>
      </c>
      <c r="L272" s="48">
        <v>78900000</v>
      </c>
    </row>
    <row r="273" spans="1:12" ht="15.75" customHeight="1">
      <c r="A273" s="13">
        <v>41</v>
      </c>
      <c r="B273" s="14" t="s">
        <v>86</v>
      </c>
      <c r="C273" s="56">
        <v>3496</v>
      </c>
      <c r="D273" s="62">
        <v>597266</v>
      </c>
      <c r="E273" s="62">
        <v>327</v>
      </c>
      <c r="F273" s="62">
        <v>62722</v>
      </c>
      <c r="G273" s="62">
        <v>111269</v>
      </c>
      <c r="H273" s="52" t="s">
        <v>113</v>
      </c>
      <c r="I273" s="50">
        <v>4573046655</v>
      </c>
      <c r="J273" s="62">
        <v>4084461655</v>
      </c>
      <c r="K273" s="45">
        <v>286740000</v>
      </c>
      <c r="L273" s="45">
        <v>201845000</v>
      </c>
    </row>
    <row r="274" spans="1:12" ht="15.75" customHeight="1">
      <c r="A274" s="13">
        <v>42</v>
      </c>
      <c r="B274" s="14" t="s">
        <v>87</v>
      </c>
      <c r="C274" s="56">
        <v>377</v>
      </c>
      <c r="D274" s="57">
        <v>28024</v>
      </c>
      <c r="E274" s="57">
        <v>0</v>
      </c>
      <c r="F274" s="57">
        <v>0</v>
      </c>
      <c r="G274" s="57">
        <v>20761</v>
      </c>
      <c r="H274" s="52" t="s">
        <v>113</v>
      </c>
      <c r="I274" s="51">
        <v>1745940000</v>
      </c>
      <c r="J274" s="57">
        <v>10640000</v>
      </c>
      <c r="K274" s="48">
        <v>1709460000</v>
      </c>
      <c r="L274" s="48">
        <v>25840000</v>
      </c>
    </row>
    <row r="275" spans="1:12" ht="15.75" customHeight="1">
      <c r="A275" s="13">
        <v>43</v>
      </c>
      <c r="B275" s="14" t="s">
        <v>88</v>
      </c>
      <c r="C275" s="56">
        <v>551</v>
      </c>
      <c r="D275" s="57">
        <v>33714</v>
      </c>
      <c r="E275" s="57">
        <v>28</v>
      </c>
      <c r="F275" s="57">
        <v>2818</v>
      </c>
      <c r="G275" s="57">
        <v>4463</v>
      </c>
      <c r="H275" s="52" t="s">
        <v>113</v>
      </c>
      <c r="I275" s="51">
        <v>150997000</v>
      </c>
      <c r="J275" s="57">
        <v>77137000</v>
      </c>
      <c r="K275" s="48">
        <v>72060000</v>
      </c>
      <c r="L275" s="48">
        <v>1800000</v>
      </c>
    </row>
    <row r="276" spans="1:12" ht="15.75" customHeight="1">
      <c r="A276" s="13">
        <v>44</v>
      </c>
      <c r="B276" s="14" t="s">
        <v>89</v>
      </c>
      <c r="C276" s="56">
        <v>1824</v>
      </c>
      <c r="D276" s="57">
        <v>127548</v>
      </c>
      <c r="E276" s="57">
        <v>68</v>
      </c>
      <c r="F276" s="57">
        <v>2726</v>
      </c>
      <c r="G276" s="57">
        <v>98966</v>
      </c>
      <c r="H276" s="52" t="s">
        <v>113</v>
      </c>
      <c r="I276" s="51">
        <v>1416883530</v>
      </c>
      <c r="J276" s="57">
        <v>1259483530</v>
      </c>
      <c r="K276" s="48">
        <v>140200000</v>
      </c>
      <c r="L276" s="48">
        <v>17200000</v>
      </c>
    </row>
    <row r="277" spans="1:12" ht="15.75" customHeight="1">
      <c r="A277" s="13">
        <v>45</v>
      </c>
      <c r="B277" s="14" t="s">
        <v>90</v>
      </c>
      <c r="C277" s="56">
        <v>862</v>
      </c>
      <c r="D277" s="57">
        <v>49335</v>
      </c>
      <c r="E277" s="57">
        <v>18</v>
      </c>
      <c r="F277" s="57">
        <v>808</v>
      </c>
      <c r="G277" s="57">
        <v>679639</v>
      </c>
      <c r="H277" s="52" t="s">
        <v>113</v>
      </c>
      <c r="I277" s="51">
        <v>294943000</v>
      </c>
      <c r="J277" s="57">
        <v>135371000</v>
      </c>
      <c r="K277" s="48">
        <v>142222000</v>
      </c>
      <c r="L277" s="48">
        <v>17350000</v>
      </c>
    </row>
    <row r="278" spans="1:12" ht="15.75" customHeight="1">
      <c r="A278" s="13">
        <v>46</v>
      </c>
      <c r="B278" s="14" t="s">
        <v>91</v>
      </c>
      <c r="C278" s="56">
        <v>886</v>
      </c>
      <c r="D278" s="57">
        <v>76097</v>
      </c>
      <c r="E278" s="57">
        <v>29</v>
      </c>
      <c r="F278" s="57">
        <v>657</v>
      </c>
      <c r="G278" s="57">
        <v>17192</v>
      </c>
      <c r="H278" s="52"/>
      <c r="I278" s="51">
        <v>702060000</v>
      </c>
      <c r="J278" s="57">
        <v>347130000</v>
      </c>
      <c r="K278" s="48">
        <v>85300000</v>
      </c>
      <c r="L278" s="48">
        <v>269630000</v>
      </c>
    </row>
    <row r="279" spans="1:12" ht="15.75" customHeight="1">
      <c r="A279" s="13">
        <v>47</v>
      </c>
      <c r="B279" s="14" t="s">
        <v>92</v>
      </c>
      <c r="C279" s="56">
        <v>2123</v>
      </c>
      <c r="D279" s="57">
        <v>252718</v>
      </c>
      <c r="E279" s="57">
        <v>244</v>
      </c>
      <c r="F279" s="57">
        <v>27669</v>
      </c>
      <c r="G279" s="57">
        <v>157307</v>
      </c>
      <c r="H279" s="52" t="s">
        <v>113</v>
      </c>
      <c r="I279" s="51">
        <v>3546594748</v>
      </c>
      <c r="J279" s="57">
        <v>2143308748</v>
      </c>
      <c r="K279" s="48">
        <v>1194131000</v>
      </c>
      <c r="L279" s="48">
        <v>209155000</v>
      </c>
    </row>
    <row r="280" spans="1:12" ht="15.75" customHeight="1">
      <c r="A280" s="13">
        <v>48</v>
      </c>
      <c r="B280" s="14" t="s">
        <v>93</v>
      </c>
      <c r="C280" s="56">
        <v>917</v>
      </c>
      <c r="D280" s="57">
        <v>99813</v>
      </c>
      <c r="E280" s="57">
        <v>1</v>
      </c>
      <c r="F280" s="57">
        <v>33</v>
      </c>
      <c r="G280" s="57">
        <v>19196</v>
      </c>
      <c r="H280" s="52" t="s">
        <v>113</v>
      </c>
      <c r="I280" s="51">
        <v>1153365000</v>
      </c>
      <c r="J280" s="57">
        <v>1020270000</v>
      </c>
      <c r="K280" s="48">
        <v>126095000</v>
      </c>
      <c r="L280" s="48">
        <v>7000000</v>
      </c>
    </row>
    <row r="281" spans="1:12" ht="15.75" customHeight="1">
      <c r="A281" s="13">
        <v>49</v>
      </c>
      <c r="B281" s="14" t="s">
        <v>94</v>
      </c>
      <c r="C281" s="56">
        <v>1808</v>
      </c>
      <c r="D281" s="57">
        <v>832585</v>
      </c>
      <c r="E281" s="57">
        <v>1</v>
      </c>
      <c r="F281" s="57">
        <v>250</v>
      </c>
      <c r="G281" s="57">
        <v>229919</v>
      </c>
      <c r="H281" s="52" t="s">
        <v>113</v>
      </c>
      <c r="I281" s="51">
        <v>2478444027</v>
      </c>
      <c r="J281" s="57">
        <v>2303690960</v>
      </c>
      <c r="K281" s="48">
        <v>56400000</v>
      </c>
      <c r="L281" s="48">
        <v>118353067</v>
      </c>
    </row>
    <row r="282" spans="1:12" ht="15.75" customHeight="1">
      <c r="A282" s="13">
        <v>50</v>
      </c>
      <c r="B282" s="14" t="s">
        <v>95</v>
      </c>
      <c r="C282" s="56">
        <v>935</v>
      </c>
      <c r="D282" s="57">
        <v>66019</v>
      </c>
      <c r="E282" s="57">
        <v>19</v>
      </c>
      <c r="F282" s="57">
        <v>3871</v>
      </c>
      <c r="G282" s="57">
        <v>38992</v>
      </c>
      <c r="H282" s="52" t="s">
        <v>113</v>
      </c>
      <c r="I282" s="51">
        <v>856297680</v>
      </c>
      <c r="J282" s="57">
        <v>692811680</v>
      </c>
      <c r="K282" s="48">
        <v>31205000</v>
      </c>
      <c r="L282" s="48">
        <v>132281000</v>
      </c>
    </row>
    <row r="283" spans="1:12" ht="15.75" customHeight="1">
      <c r="A283" s="13">
        <v>51</v>
      </c>
      <c r="B283" s="14" t="s">
        <v>96</v>
      </c>
      <c r="C283" s="56">
        <v>1166</v>
      </c>
      <c r="D283" s="57">
        <v>45428</v>
      </c>
      <c r="E283" s="57">
        <v>0</v>
      </c>
      <c r="F283" s="57">
        <v>0</v>
      </c>
      <c r="G283" s="57">
        <v>3015</v>
      </c>
      <c r="H283" s="52" t="s">
        <v>113</v>
      </c>
      <c r="I283" s="51">
        <v>67630000</v>
      </c>
      <c r="J283" s="57">
        <v>28500000</v>
      </c>
      <c r="K283" s="48">
        <v>0</v>
      </c>
      <c r="L283" s="48">
        <v>39130000</v>
      </c>
    </row>
    <row r="284" spans="1:12" ht="15.75" customHeight="1">
      <c r="A284" s="13">
        <v>52</v>
      </c>
      <c r="B284" s="14" t="s">
        <v>97</v>
      </c>
      <c r="C284" s="56">
        <v>2038</v>
      </c>
      <c r="D284" s="57">
        <v>165839</v>
      </c>
      <c r="E284" s="57">
        <v>0</v>
      </c>
      <c r="F284" s="57">
        <v>0</v>
      </c>
      <c r="G284" s="57">
        <v>29589</v>
      </c>
      <c r="H284" s="52" t="s">
        <v>113</v>
      </c>
      <c r="I284" s="51">
        <v>2109790000</v>
      </c>
      <c r="J284" s="57">
        <v>2109790000</v>
      </c>
      <c r="K284" s="48">
        <v>0</v>
      </c>
      <c r="L284" s="48">
        <v>0</v>
      </c>
    </row>
    <row r="285" spans="1:12" ht="15.75" customHeight="1">
      <c r="A285" s="13">
        <v>53</v>
      </c>
      <c r="B285" s="14" t="s">
        <v>98</v>
      </c>
      <c r="C285" s="56">
        <v>4962</v>
      </c>
      <c r="D285" s="57">
        <v>381031</v>
      </c>
      <c r="E285" s="57">
        <v>66</v>
      </c>
      <c r="F285" s="57">
        <v>7882</v>
      </c>
      <c r="G285" s="57">
        <v>129689</v>
      </c>
      <c r="H285" s="52" t="s">
        <v>113</v>
      </c>
      <c r="I285" s="51">
        <v>978005000</v>
      </c>
      <c r="J285" s="57">
        <v>855250000</v>
      </c>
      <c r="K285" s="48">
        <v>89855000</v>
      </c>
      <c r="L285" s="48">
        <v>32900000</v>
      </c>
    </row>
    <row r="286" spans="1:12" ht="15.75" customHeight="1">
      <c r="A286" s="13">
        <v>54</v>
      </c>
      <c r="B286" s="14" t="s">
        <v>99</v>
      </c>
      <c r="C286" s="56">
        <v>895</v>
      </c>
      <c r="D286" s="57">
        <v>108588</v>
      </c>
      <c r="E286" s="57">
        <v>22</v>
      </c>
      <c r="F286" s="57">
        <v>2527</v>
      </c>
      <c r="G286" s="57">
        <v>54977</v>
      </c>
      <c r="H286" s="52" t="s">
        <v>113</v>
      </c>
      <c r="I286" s="51">
        <v>1289642000</v>
      </c>
      <c r="J286" s="57">
        <v>449026000</v>
      </c>
      <c r="K286" s="48">
        <v>514966000</v>
      </c>
      <c r="L286" s="48">
        <v>325650000</v>
      </c>
    </row>
    <row r="287" spans="1:12" ht="15.75" customHeight="1">
      <c r="A287" s="13">
        <v>55</v>
      </c>
      <c r="B287" s="14" t="s">
        <v>100</v>
      </c>
      <c r="C287" s="56">
        <v>2306</v>
      </c>
      <c r="D287" s="57">
        <v>146154</v>
      </c>
      <c r="E287" s="57">
        <v>208</v>
      </c>
      <c r="F287" s="57">
        <v>24106</v>
      </c>
      <c r="G287" s="57">
        <v>83160</v>
      </c>
      <c r="H287" s="52" t="s">
        <v>113</v>
      </c>
      <c r="I287" s="51">
        <v>2169994237</v>
      </c>
      <c r="J287" s="57">
        <v>1494956697</v>
      </c>
      <c r="K287" s="48">
        <v>181050000</v>
      </c>
      <c r="L287" s="48">
        <v>493987540</v>
      </c>
    </row>
    <row r="288" spans="1:12" ht="15.75" customHeight="1">
      <c r="A288" s="13">
        <v>56</v>
      </c>
      <c r="B288" s="14" t="s">
        <v>101</v>
      </c>
      <c r="C288" s="56">
        <v>2736</v>
      </c>
      <c r="D288" s="57">
        <v>290498</v>
      </c>
      <c r="E288" s="57">
        <v>12</v>
      </c>
      <c r="F288" s="57">
        <v>1656</v>
      </c>
      <c r="G288" s="57">
        <v>155741</v>
      </c>
      <c r="H288" s="52" t="s">
        <v>113</v>
      </c>
      <c r="I288" s="51">
        <v>4570191803</v>
      </c>
      <c r="J288" s="57">
        <v>2553419803</v>
      </c>
      <c r="K288" s="48">
        <v>1896850000</v>
      </c>
      <c r="L288" s="48">
        <v>119922000</v>
      </c>
    </row>
    <row r="289" spans="1:12" ht="15.75" customHeight="1">
      <c r="A289" s="13">
        <v>57</v>
      </c>
      <c r="B289" s="14" t="s">
        <v>102</v>
      </c>
      <c r="C289" s="61">
        <v>734</v>
      </c>
      <c r="D289" s="62">
        <v>50234</v>
      </c>
      <c r="E289" s="57">
        <v>27</v>
      </c>
      <c r="F289" s="57">
        <v>955</v>
      </c>
      <c r="G289" s="62">
        <v>90034</v>
      </c>
      <c r="H289" s="52"/>
      <c r="I289" s="51">
        <v>589771200</v>
      </c>
      <c r="J289" s="58">
        <v>518470600</v>
      </c>
      <c r="K289" s="47">
        <v>49400600</v>
      </c>
      <c r="L289" s="47">
        <v>21900000</v>
      </c>
    </row>
    <row r="290" spans="1:12" ht="15.75" customHeight="1">
      <c r="A290" s="13">
        <v>58</v>
      </c>
      <c r="B290" s="14" t="s">
        <v>103</v>
      </c>
      <c r="C290" s="56">
        <v>3932</v>
      </c>
      <c r="D290" s="57">
        <v>126046</v>
      </c>
      <c r="E290" s="57">
        <v>5</v>
      </c>
      <c r="F290" s="57">
        <v>779</v>
      </c>
      <c r="G290" s="57">
        <v>16743</v>
      </c>
      <c r="H290" s="52" t="s">
        <v>113</v>
      </c>
      <c r="I290" s="51">
        <v>1675633000</v>
      </c>
      <c r="J290" s="57">
        <v>1617343000</v>
      </c>
      <c r="K290" s="48">
        <v>12900000</v>
      </c>
      <c r="L290" s="48">
        <v>45390000</v>
      </c>
    </row>
    <row r="291" spans="1:12" ht="15.75" customHeight="1">
      <c r="A291" s="13">
        <v>59</v>
      </c>
      <c r="B291" s="14" t="s">
        <v>104</v>
      </c>
      <c r="C291" s="56">
        <v>5853</v>
      </c>
      <c r="D291" s="57">
        <v>173225</v>
      </c>
      <c r="E291" s="57">
        <v>0</v>
      </c>
      <c r="F291" s="57">
        <v>0</v>
      </c>
      <c r="G291" s="57">
        <v>33439</v>
      </c>
      <c r="H291" s="52" t="s">
        <v>113</v>
      </c>
      <c r="I291" s="51">
        <v>1352260000</v>
      </c>
      <c r="J291" s="57">
        <v>1349260000</v>
      </c>
      <c r="K291" s="48">
        <v>0</v>
      </c>
      <c r="L291" s="48">
        <v>3000000</v>
      </c>
    </row>
    <row r="292" spans="1:12" ht="15.75" customHeight="1">
      <c r="A292" s="13">
        <v>60</v>
      </c>
      <c r="B292" s="14" t="s">
        <v>105</v>
      </c>
      <c r="C292" s="56">
        <v>3111</v>
      </c>
      <c r="D292" s="57">
        <v>226211</v>
      </c>
      <c r="E292" s="57">
        <v>65</v>
      </c>
      <c r="F292" s="57">
        <v>30710</v>
      </c>
      <c r="G292" s="57">
        <v>35081</v>
      </c>
      <c r="H292" s="52" t="s">
        <v>113</v>
      </c>
      <c r="I292" s="51">
        <v>420000000</v>
      </c>
      <c r="J292" s="57">
        <v>414000000</v>
      </c>
      <c r="K292" s="48">
        <v>0</v>
      </c>
      <c r="L292" s="48">
        <v>6000000</v>
      </c>
    </row>
    <row r="293" spans="1:12" ht="15.75" customHeight="1">
      <c r="A293" s="13">
        <v>61</v>
      </c>
      <c r="B293" s="14" t="s">
        <v>106</v>
      </c>
      <c r="C293" s="56">
        <v>5150</v>
      </c>
      <c r="D293" s="57">
        <v>134577</v>
      </c>
      <c r="E293" s="57">
        <v>0</v>
      </c>
      <c r="F293" s="57">
        <v>0</v>
      </c>
      <c r="G293" s="57">
        <v>14324</v>
      </c>
      <c r="H293" s="52" t="s">
        <v>113</v>
      </c>
      <c r="I293" s="51">
        <v>755473000</v>
      </c>
      <c r="J293" s="57">
        <v>713273000</v>
      </c>
      <c r="K293" s="48">
        <v>13600000</v>
      </c>
      <c r="L293" s="48">
        <v>28600000</v>
      </c>
    </row>
    <row r="294" spans="1:12" ht="15.75" customHeight="1">
      <c r="A294" s="13">
        <v>62</v>
      </c>
      <c r="B294" s="14" t="s">
        <v>107</v>
      </c>
      <c r="C294" s="61">
        <v>300</v>
      </c>
      <c r="D294" s="62">
        <v>29164</v>
      </c>
      <c r="E294" s="62">
        <v>102</v>
      </c>
      <c r="F294" s="62">
        <v>108752</v>
      </c>
      <c r="G294" s="62">
        <v>42211</v>
      </c>
      <c r="H294" s="52" t="s">
        <v>113</v>
      </c>
      <c r="I294" s="51">
        <v>736933470</v>
      </c>
      <c r="J294" s="62">
        <v>633132470</v>
      </c>
      <c r="K294" s="45">
        <v>51700000</v>
      </c>
      <c r="L294" s="45">
        <v>52101000</v>
      </c>
    </row>
    <row r="295" spans="1:12" ht="15.75" customHeight="1">
      <c r="A295" s="13">
        <v>63</v>
      </c>
      <c r="B295" s="14" t="s">
        <v>108</v>
      </c>
      <c r="C295" s="61">
        <v>2901</v>
      </c>
      <c r="D295" s="62">
        <v>223849</v>
      </c>
      <c r="E295" s="62">
        <v>8</v>
      </c>
      <c r="F295" s="62">
        <v>1351</v>
      </c>
      <c r="G295" s="62">
        <v>22475</v>
      </c>
      <c r="H295" s="52" t="s">
        <v>113</v>
      </c>
      <c r="I295" s="51">
        <v>782558000</v>
      </c>
      <c r="J295" s="62">
        <v>48200000</v>
      </c>
      <c r="K295" s="45">
        <v>705608000</v>
      </c>
      <c r="L295" s="45">
        <v>28750000</v>
      </c>
    </row>
    <row r="296" spans="1:12" ht="15.75" customHeight="1">
      <c r="A296" s="19"/>
      <c r="B296" s="20"/>
      <c r="C296" s="20"/>
      <c r="D296" s="20"/>
      <c r="E296" s="20"/>
      <c r="F296" s="20"/>
      <c r="G296" s="3"/>
      <c r="H296" s="3"/>
      <c r="I296" s="3"/>
      <c r="J296" s="3"/>
      <c r="K296" s="15"/>
      <c r="L296" s="15"/>
    </row>
    <row r="297" spans="1:12" ht="15.75" customHeight="1">
      <c r="A297" s="19"/>
      <c r="B297" s="21"/>
      <c r="C297" s="22"/>
      <c r="D297" s="22"/>
      <c r="E297" s="22"/>
      <c r="F297" s="22"/>
      <c r="G297" s="23"/>
      <c r="H297" s="23"/>
      <c r="I297" s="3"/>
      <c r="J297" s="3"/>
      <c r="K297" s="27"/>
      <c r="L297" s="15"/>
    </row>
    <row r="298" spans="1:12" ht="24" customHeight="1">
      <c r="A298" s="19"/>
      <c r="B298" s="22"/>
      <c r="C298" s="22"/>
      <c r="D298" s="22"/>
      <c r="E298" s="22"/>
      <c r="F298" s="22"/>
      <c r="G298" s="23"/>
      <c r="H298" s="23"/>
      <c r="I298" s="3"/>
      <c r="J298" s="3"/>
      <c r="K298" s="3"/>
      <c r="L298" s="15"/>
    </row>
    <row r="299" spans="1:12" ht="15.75" customHeight="1">
      <c r="A299" s="19"/>
      <c r="B299" s="22"/>
      <c r="C299" s="22"/>
      <c r="D299" s="22"/>
      <c r="E299" s="22"/>
      <c r="F299" s="22"/>
      <c r="G299" s="23"/>
      <c r="H299" s="23"/>
      <c r="I299" s="3"/>
      <c r="J299" s="3"/>
      <c r="K299" s="3"/>
      <c r="L299" s="15"/>
    </row>
    <row r="300" spans="1:12" ht="15.75" customHeight="1">
      <c r="A300" s="19"/>
      <c r="B300" s="22"/>
      <c r="C300" s="24"/>
      <c r="D300" s="22"/>
      <c r="E300" s="22"/>
      <c r="F300" s="22"/>
      <c r="G300" s="23"/>
      <c r="H300" s="23"/>
      <c r="I300" s="3"/>
      <c r="J300" s="3"/>
      <c r="K300" s="3"/>
      <c r="L300" s="15"/>
    </row>
    <row r="301" spans="1:12" ht="15.75" customHeight="1">
      <c r="A301" s="19"/>
      <c r="B301" s="25"/>
      <c r="C301" s="24"/>
      <c r="D301" s="22"/>
      <c r="E301" s="22"/>
      <c r="F301" s="22"/>
      <c r="G301" s="23"/>
      <c r="H301" s="23"/>
      <c r="I301" s="3"/>
      <c r="J301" s="3"/>
      <c r="K301" s="3"/>
      <c r="L301" s="15"/>
    </row>
    <row r="302" spans="1:12" ht="15.75" customHeight="1">
      <c r="A302" s="19"/>
      <c r="B302" s="25"/>
      <c r="C302" s="22"/>
      <c r="D302" s="22"/>
      <c r="E302" s="22"/>
      <c r="F302" s="22"/>
      <c r="G302" s="23"/>
      <c r="H302" s="23"/>
      <c r="I302" s="3"/>
      <c r="J302" s="3"/>
      <c r="K302" s="3"/>
      <c r="L302" s="15"/>
    </row>
    <row r="303" spans="1:12" ht="15.75" customHeight="1">
      <c r="A303" s="19"/>
      <c r="B303" s="25"/>
      <c r="C303" s="22"/>
      <c r="D303" s="22"/>
      <c r="E303" s="22"/>
      <c r="F303" s="22"/>
      <c r="G303" s="23"/>
      <c r="H303" s="23"/>
      <c r="I303" s="3"/>
      <c r="J303" s="3"/>
      <c r="K303" s="3"/>
      <c r="L303" s="15"/>
    </row>
    <row r="304" spans="1:12" ht="15.75" customHeight="1">
      <c r="A304" s="19"/>
      <c r="B304" s="25"/>
      <c r="C304" s="22"/>
      <c r="D304" s="22"/>
      <c r="E304" s="22"/>
      <c r="F304" s="22"/>
      <c r="G304" s="23"/>
      <c r="H304" s="23"/>
      <c r="I304" s="3"/>
      <c r="J304" s="3"/>
      <c r="K304" s="3"/>
      <c r="L304" s="15"/>
    </row>
    <row r="305" spans="1:12" ht="15.75" customHeight="1">
      <c r="A305" s="19"/>
      <c r="B305" s="25"/>
      <c r="C305" s="22"/>
      <c r="D305" s="22"/>
      <c r="E305" s="22"/>
      <c r="F305" s="22"/>
      <c r="G305" s="23"/>
      <c r="H305" s="23"/>
      <c r="I305" s="3"/>
      <c r="J305" s="3"/>
      <c r="K305" s="3"/>
      <c r="L305" s="15"/>
    </row>
    <row r="306" spans="1:12" ht="15.75" customHeight="1">
      <c r="A306" s="19"/>
      <c r="B306" s="25"/>
      <c r="C306" s="26"/>
      <c r="D306" s="22"/>
      <c r="E306" s="22"/>
      <c r="F306" s="22"/>
      <c r="G306" s="23"/>
      <c r="H306" s="23"/>
      <c r="I306" s="3"/>
      <c r="J306" s="3"/>
      <c r="K306" s="3"/>
      <c r="L306" s="15"/>
    </row>
    <row r="307" spans="1:12" ht="15.75" customHeight="1">
      <c r="A307" s="19"/>
      <c r="B307" s="25"/>
      <c r="C307" s="26"/>
      <c r="D307" s="22"/>
      <c r="E307" s="22"/>
      <c r="F307" s="22"/>
      <c r="G307" s="23"/>
      <c r="H307" s="23"/>
      <c r="I307" s="3"/>
      <c r="J307" s="3"/>
      <c r="K307" s="3"/>
      <c r="L307" s="15"/>
    </row>
    <row r="308" spans="1:12" ht="15.75" customHeight="1">
      <c r="A308" s="19"/>
      <c r="B308" s="25"/>
      <c r="C308" s="22"/>
      <c r="D308" s="22"/>
      <c r="E308" s="22"/>
      <c r="F308" s="22"/>
      <c r="G308" s="23"/>
      <c r="H308" s="23"/>
      <c r="I308" s="3"/>
      <c r="J308" s="3"/>
      <c r="K308" s="3"/>
      <c r="L308" s="15"/>
    </row>
    <row r="309" spans="1:12" ht="15.75" customHeight="1">
      <c r="A309" s="19"/>
      <c r="B309" s="23"/>
      <c r="C309" s="23"/>
      <c r="D309" s="23"/>
      <c r="E309" s="23"/>
      <c r="F309" s="23"/>
      <c r="G309" s="23"/>
      <c r="H309" s="23"/>
      <c r="I309" s="3"/>
      <c r="J309" s="3"/>
      <c r="K309" s="15"/>
      <c r="L309" s="15"/>
    </row>
    <row r="310" spans="1:12" ht="15.75" customHeight="1">
      <c r="A310" s="19"/>
      <c r="B310" s="3"/>
      <c r="C310" s="3"/>
      <c r="D310" s="3"/>
      <c r="E310" s="3"/>
      <c r="F310" s="3"/>
      <c r="G310" s="3"/>
      <c r="H310" s="3"/>
      <c r="I310" s="3"/>
      <c r="J310" s="3"/>
      <c r="K310" s="15"/>
      <c r="L310" s="15"/>
    </row>
    <row r="311" spans="1:12" ht="15.75" customHeight="1">
      <c r="A311" s="19"/>
      <c r="B311" s="3"/>
      <c r="C311" s="3"/>
      <c r="D311" s="3"/>
      <c r="E311" s="3"/>
      <c r="F311" s="3"/>
      <c r="G311" s="3"/>
      <c r="H311" s="3"/>
      <c r="I311" s="3"/>
      <c r="J311" s="3"/>
      <c r="K311" s="15"/>
      <c r="L311" s="15"/>
    </row>
    <row r="312" spans="1:12" ht="15.75" customHeight="1">
      <c r="A312" s="19"/>
      <c r="B312" s="3"/>
      <c r="C312" s="3"/>
      <c r="D312" s="3"/>
      <c r="E312" s="3"/>
      <c r="F312" s="3"/>
      <c r="G312" s="3"/>
      <c r="H312" s="3"/>
      <c r="I312" s="3"/>
      <c r="J312" s="3"/>
      <c r="K312" s="15"/>
      <c r="L312" s="15"/>
    </row>
    <row r="313" spans="1:12" ht="15.75" customHeight="1">
      <c r="A313" s="19"/>
      <c r="B313" s="3"/>
      <c r="C313" s="3"/>
      <c r="D313" s="3"/>
      <c r="E313" s="3"/>
      <c r="F313" s="3"/>
      <c r="G313" s="3"/>
      <c r="H313" s="3"/>
      <c r="I313" s="3"/>
      <c r="J313" s="3"/>
      <c r="K313" s="15"/>
      <c r="L313" s="15"/>
    </row>
    <row r="314" spans="1:12" ht="15.75" customHeight="1">
      <c r="A314" s="19"/>
      <c r="B314" s="3"/>
      <c r="C314" s="28"/>
      <c r="D314" s="28"/>
      <c r="E314" s="28"/>
      <c r="F314" s="28"/>
      <c r="G314" s="28"/>
      <c r="H314" s="28"/>
      <c r="I314" s="28"/>
      <c r="J314" s="28"/>
      <c r="K314" s="15"/>
      <c r="L314" s="15"/>
    </row>
    <row r="315" spans="1:12" ht="15.75" customHeight="1">
      <c r="A315" s="19"/>
      <c r="B315" s="3"/>
      <c r="C315" s="3"/>
      <c r="D315" s="3"/>
      <c r="E315" s="3"/>
      <c r="F315" s="3"/>
      <c r="G315" s="3"/>
      <c r="H315" s="3"/>
      <c r="I315" s="3"/>
      <c r="J315" s="3"/>
      <c r="K315" s="15"/>
      <c r="L315" s="15"/>
    </row>
    <row r="316" spans="1:12" ht="15.75" customHeight="1">
      <c r="A316" s="19"/>
      <c r="B316" s="3"/>
      <c r="C316" s="3"/>
      <c r="D316" s="3"/>
      <c r="E316" s="3"/>
      <c r="F316" s="3"/>
      <c r="G316" s="3"/>
      <c r="H316" s="3"/>
      <c r="I316" s="3"/>
      <c r="J316" s="3"/>
      <c r="K316" s="15"/>
      <c r="L316" s="15"/>
    </row>
    <row r="317" spans="1:12" ht="15.75" customHeight="1">
      <c r="A317" s="19"/>
      <c r="B317" s="3"/>
      <c r="C317" s="3"/>
      <c r="D317" s="3"/>
      <c r="E317" s="3"/>
      <c r="F317" s="3"/>
      <c r="G317" s="3"/>
      <c r="H317" s="3"/>
      <c r="I317" s="3"/>
      <c r="J317" s="3"/>
      <c r="K317" s="15"/>
      <c r="L317" s="15"/>
    </row>
    <row r="318" spans="1:12" ht="15.75" customHeight="1">
      <c r="A318" s="19"/>
      <c r="B318" s="3"/>
      <c r="C318" s="3"/>
      <c r="D318" s="3"/>
      <c r="E318" s="3"/>
      <c r="F318" s="3"/>
      <c r="G318" s="3"/>
      <c r="H318" s="3"/>
      <c r="I318" s="3"/>
      <c r="J318" s="3"/>
      <c r="K318" s="15"/>
      <c r="L318" s="15"/>
    </row>
    <row r="319" spans="1:12" ht="15.75" customHeight="1">
      <c r="A319" s="19"/>
      <c r="B319" s="3"/>
      <c r="C319" s="3"/>
      <c r="D319" s="3"/>
      <c r="E319" s="3"/>
      <c r="F319" s="3"/>
      <c r="G319" s="3"/>
      <c r="H319" s="3"/>
      <c r="I319" s="3"/>
      <c r="J319" s="3"/>
      <c r="K319" s="15"/>
      <c r="L319" s="15"/>
    </row>
    <row r="320" spans="1:12" ht="15.75" customHeight="1">
      <c r="A320" s="19"/>
      <c r="B320" s="3"/>
      <c r="C320" s="3"/>
      <c r="D320" s="3"/>
      <c r="E320" s="3"/>
      <c r="F320" s="3"/>
      <c r="G320" s="3"/>
      <c r="H320" s="3"/>
      <c r="I320" s="3"/>
      <c r="J320" s="3"/>
      <c r="K320" s="15"/>
      <c r="L320" s="15"/>
    </row>
    <row r="321" spans="1:12" ht="15.75" customHeight="1">
      <c r="A321" s="19"/>
      <c r="B321" s="3"/>
      <c r="C321" s="3"/>
      <c r="D321" s="3"/>
      <c r="E321" s="3"/>
      <c r="F321" s="3"/>
      <c r="G321" s="3"/>
      <c r="H321" s="3"/>
      <c r="I321" s="3"/>
      <c r="J321" s="3"/>
      <c r="K321" s="15"/>
      <c r="L321" s="15"/>
    </row>
    <row r="322" spans="1:12" ht="15.75" customHeight="1">
      <c r="A322" s="19"/>
      <c r="B322" s="3"/>
      <c r="C322" s="3"/>
      <c r="D322" s="3"/>
      <c r="E322" s="3"/>
      <c r="F322" s="3"/>
      <c r="G322" s="3"/>
      <c r="H322" s="3"/>
      <c r="I322" s="3"/>
      <c r="J322" s="3"/>
      <c r="K322" s="15"/>
      <c r="L322" s="15"/>
    </row>
    <row r="323" spans="1:12" ht="15.75" customHeight="1">
      <c r="A323" s="19"/>
      <c r="B323" s="3"/>
      <c r="C323" s="3"/>
      <c r="D323" s="3"/>
      <c r="E323" s="3"/>
      <c r="F323" s="3"/>
      <c r="G323" s="3"/>
      <c r="H323" s="3"/>
      <c r="I323" s="3"/>
      <c r="J323" s="3"/>
      <c r="K323" s="15"/>
      <c r="L323" s="15"/>
    </row>
    <row r="324" spans="1:12" ht="15.75" customHeight="1">
      <c r="A324" s="19"/>
      <c r="B324" s="3"/>
      <c r="C324" s="3"/>
      <c r="D324" s="3"/>
      <c r="E324" s="3"/>
      <c r="F324" s="3"/>
      <c r="G324" s="3"/>
      <c r="H324" s="3"/>
      <c r="I324" s="3"/>
      <c r="J324" s="3"/>
      <c r="K324" s="15"/>
      <c r="L324" s="15"/>
    </row>
    <row r="325" spans="1:12" ht="15.75" customHeight="1">
      <c r="A325" s="19"/>
      <c r="B325" s="3"/>
      <c r="C325" s="3"/>
      <c r="D325" s="3"/>
      <c r="E325" s="3"/>
      <c r="F325" s="3"/>
      <c r="G325" s="3"/>
      <c r="H325" s="3"/>
      <c r="I325" s="3"/>
      <c r="J325" s="3"/>
      <c r="K325" s="15"/>
      <c r="L325" s="15"/>
    </row>
    <row r="326" spans="1:12" ht="15.75" customHeight="1">
      <c r="A326" s="19"/>
      <c r="B326" s="3"/>
      <c r="C326" s="3"/>
      <c r="D326" s="3"/>
      <c r="E326" s="3"/>
      <c r="F326" s="3"/>
      <c r="G326" s="3"/>
      <c r="H326" s="3"/>
      <c r="I326" s="3"/>
      <c r="J326" s="3"/>
      <c r="K326" s="15"/>
      <c r="L326" s="15"/>
    </row>
    <row r="327" spans="1:12" ht="15.75" customHeight="1">
      <c r="A327" s="19"/>
      <c r="B327" s="3"/>
      <c r="C327" s="3"/>
      <c r="D327" s="3"/>
      <c r="E327" s="3"/>
      <c r="F327" s="3"/>
      <c r="G327" s="3"/>
      <c r="H327" s="3"/>
      <c r="I327" s="3"/>
      <c r="J327" s="3"/>
      <c r="K327" s="15"/>
      <c r="L327" s="15"/>
    </row>
    <row r="328" spans="1:12" ht="15.75" customHeight="1">
      <c r="A328" s="19"/>
      <c r="B328" s="3"/>
      <c r="C328" s="3"/>
      <c r="D328" s="3"/>
      <c r="E328" s="3"/>
      <c r="F328" s="3"/>
      <c r="G328" s="3"/>
      <c r="H328" s="3"/>
      <c r="I328" s="3"/>
      <c r="J328" s="3"/>
      <c r="K328" s="15"/>
      <c r="L328" s="15"/>
    </row>
    <row r="329" spans="1:12" ht="15.75" customHeight="1">
      <c r="A329" s="19"/>
      <c r="B329" s="3"/>
      <c r="C329" s="3"/>
      <c r="D329" s="3"/>
      <c r="E329" s="3"/>
      <c r="F329" s="3"/>
      <c r="G329" s="3"/>
      <c r="H329" s="3"/>
      <c r="I329" s="3"/>
      <c r="J329" s="3"/>
      <c r="K329" s="15"/>
      <c r="L329" s="15"/>
    </row>
    <row r="330" spans="1:12" ht="15.75" customHeight="1">
      <c r="A330" s="19"/>
      <c r="B330" s="3"/>
      <c r="C330" s="3"/>
      <c r="D330" s="3"/>
      <c r="E330" s="3"/>
      <c r="F330" s="3"/>
      <c r="G330" s="3"/>
      <c r="H330" s="3"/>
      <c r="I330" s="3"/>
      <c r="J330" s="3"/>
      <c r="K330" s="15"/>
      <c r="L330" s="15"/>
    </row>
    <row r="331" spans="1:12" ht="15.75" customHeight="1">
      <c r="A331" s="19"/>
      <c r="B331" s="3"/>
      <c r="C331" s="3"/>
      <c r="D331" s="3"/>
      <c r="E331" s="3"/>
      <c r="F331" s="3"/>
      <c r="G331" s="3"/>
      <c r="H331" s="3"/>
      <c r="I331" s="3"/>
      <c r="J331" s="3"/>
      <c r="K331" s="15"/>
      <c r="L331" s="15"/>
    </row>
    <row r="332" spans="1:12" ht="15.75" customHeight="1">
      <c r="A332" s="19"/>
      <c r="B332" s="3"/>
      <c r="C332" s="3"/>
      <c r="D332" s="3"/>
      <c r="E332" s="3"/>
      <c r="F332" s="3"/>
      <c r="G332" s="3"/>
      <c r="H332" s="3"/>
      <c r="I332" s="3"/>
      <c r="J332" s="3"/>
      <c r="K332" s="15"/>
      <c r="L332" s="15"/>
    </row>
    <row r="333" spans="1:12" ht="15.75" customHeight="1">
      <c r="A333" s="19"/>
      <c r="B333" s="3"/>
      <c r="C333" s="3"/>
      <c r="D333" s="3"/>
      <c r="E333" s="3"/>
      <c r="F333" s="3"/>
      <c r="G333" s="3"/>
      <c r="H333" s="3"/>
      <c r="I333" s="3"/>
      <c r="J333" s="3"/>
      <c r="K333" s="15"/>
      <c r="L333" s="15"/>
    </row>
    <row r="334" spans="1:12" ht="15.75" customHeight="1">
      <c r="A334" s="19"/>
      <c r="B334" s="3"/>
      <c r="C334" s="3"/>
      <c r="D334" s="3"/>
      <c r="E334" s="3"/>
      <c r="F334" s="3"/>
      <c r="G334" s="3"/>
      <c r="H334" s="3"/>
      <c r="I334" s="3"/>
      <c r="J334" s="3"/>
      <c r="K334" s="15"/>
      <c r="L334" s="15"/>
    </row>
    <row r="335" spans="1:12" ht="15.75" customHeight="1">
      <c r="A335" s="19"/>
      <c r="B335" s="3"/>
      <c r="C335" s="3"/>
      <c r="D335" s="3"/>
      <c r="E335" s="3"/>
      <c r="F335" s="3"/>
      <c r="G335" s="3"/>
      <c r="H335" s="3"/>
      <c r="I335" s="3"/>
      <c r="J335" s="3"/>
      <c r="K335" s="15"/>
      <c r="L335" s="15"/>
    </row>
    <row r="336" spans="1:12" ht="15.75" customHeight="1">
      <c r="A336" s="19"/>
      <c r="B336" s="3"/>
      <c r="C336" s="3"/>
      <c r="D336" s="3"/>
      <c r="E336" s="3"/>
      <c r="F336" s="3"/>
      <c r="G336" s="3"/>
      <c r="H336" s="3"/>
      <c r="I336" s="3"/>
      <c r="J336" s="3"/>
      <c r="K336" s="15"/>
      <c r="L336" s="15"/>
    </row>
    <row r="337" spans="1:12" ht="15.75" customHeight="1">
      <c r="A337" s="19"/>
      <c r="B337" s="3"/>
      <c r="C337" s="3"/>
      <c r="D337" s="3"/>
      <c r="E337" s="3"/>
      <c r="F337" s="3"/>
      <c r="G337" s="3"/>
      <c r="H337" s="3"/>
      <c r="I337" s="3"/>
      <c r="J337" s="3"/>
      <c r="K337" s="15"/>
      <c r="L337" s="15"/>
    </row>
    <row r="338" spans="1:12" ht="15.75" customHeight="1">
      <c r="A338" s="19"/>
      <c r="B338" s="3"/>
      <c r="C338" s="3"/>
      <c r="D338" s="3"/>
      <c r="E338" s="3"/>
      <c r="F338" s="3"/>
      <c r="G338" s="3"/>
      <c r="H338" s="3"/>
      <c r="I338" s="3"/>
      <c r="J338" s="3"/>
      <c r="K338" s="15"/>
      <c r="L338" s="15"/>
    </row>
    <row r="339" spans="1:12" ht="15.75" customHeight="1">
      <c r="A339" s="19"/>
      <c r="B339" s="3"/>
      <c r="C339" s="3"/>
      <c r="D339" s="3"/>
      <c r="E339" s="3"/>
      <c r="F339" s="3"/>
      <c r="G339" s="3"/>
      <c r="H339" s="3"/>
      <c r="I339" s="3"/>
      <c r="J339" s="3"/>
      <c r="K339" s="15"/>
      <c r="L339" s="15"/>
    </row>
    <row r="340" spans="1:12" ht="15.75" customHeight="1">
      <c r="A340" s="19"/>
      <c r="B340" s="3"/>
      <c r="C340" s="3"/>
      <c r="D340" s="3"/>
      <c r="E340" s="3"/>
      <c r="F340" s="3"/>
      <c r="G340" s="3"/>
      <c r="H340" s="3"/>
      <c r="I340" s="3"/>
      <c r="J340" s="3"/>
      <c r="K340" s="15"/>
      <c r="L340" s="15"/>
    </row>
    <row r="341" spans="1:12" ht="15.75" customHeight="1">
      <c r="A341" s="19"/>
      <c r="B341" s="3"/>
      <c r="C341" s="3"/>
      <c r="D341" s="3"/>
      <c r="E341" s="3"/>
      <c r="F341" s="3"/>
      <c r="G341" s="3"/>
      <c r="H341" s="3"/>
      <c r="I341" s="3"/>
      <c r="J341" s="3"/>
      <c r="K341" s="15"/>
      <c r="L341" s="15"/>
    </row>
    <row r="342" spans="1:12" ht="15.75" customHeight="1">
      <c r="A342" s="19"/>
      <c r="B342" s="3"/>
      <c r="C342" s="3"/>
      <c r="D342" s="3"/>
      <c r="E342" s="3"/>
      <c r="F342" s="3"/>
      <c r="G342" s="3"/>
      <c r="H342" s="3"/>
      <c r="I342" s="3"/>
      <c r="J342" s="3"/>
      <c r="K342" s="15"/>
      <c r="L342" s="15"/>
    </row>
    <row r="343" spans="1:12" ht="15.75" customHeight="1">
      <c r="A343" s="19"/>
      <c r="B343" s="3"/>
      <c r="C343" s="3"/>
      <c r="D343" s="3"/>
      <c r="E343" s="3"/>
      <c r="F343" s="3"/>
      <c r="G343" s="3"/>
      <c r="H343" s="3"/>
      <c r="I343" s="3"/>
      <c r="J343" s="3"/>
      <c r="K343" s="15"/>
      <c r="L343" s="15"/>
    </row>
    <row r="344" spans="1:12" ht="15.75" customHeight="1">
      <c r="A344" s="19"/>
      <c r="B344" s="3"/>
      <c r="C344" s="3"/>
      <c r="D344" s="3"/>
      <c r="E344" s="3"/>
      <c r="F344" s="3"/>
      <c r="G344" s="3"/>
      <c r="H344" s="3"/>
      <c r="I344" s="3"/>
      <c r="J344" s="3"/>
      <c r="K344" s="15"/>
      <c r="L344" s="15"/>
    </row>
    <row r="345" spans="1:12" ht="15.75" customHeight="1">
      <c r="A345" s="19"/>
      <c r="B345" s="3"/>
      <c r="C345" s="3"/>
      <c r="D345" s="3"/>
      <c r="E345" s="3"/>
      <c r="F345" s="3"/>
      <c r="G345" s="3"/>
      <c r="H345" s="3"/>
      <c r="I345" s="3"/>
      <c r="J345" s="3"/>
      <c r="K345" s="15"/>
      <c r="L345" s="15"/>
    </row>
    <row r="346" spans="1:12" ht="15.75" customHeight="1">
      <c r="A346" s="19"/>
      <c r="B346" s="3"/>
      <c r="C346" s="3"/>
      <c r="D346" s="3"/>
      <c r="E346" s="3"/>
      <c r="F346" s="3"/>
      <c r="G346" s="3"/>
      <c r="H346" s="3"/>
      <c r="I346" s="3"/>
      <c r="J346" s="3"/>
      <c r="K346" s="15"/>
      <c r="L346" s="15"/>
    </row>
    <row r="347" spans="1:12" ht="15.75" customHeight="1">
      <c r="A347" s="19"/>
      <c r="B347" s="3"/>
      <c r="C347" s="3"/>
      <c r="D347" s="3"/>
      <c r="E347" s="3"/>
      <c r="F347" s="3"/>
      <c r="G347" s="3"/>
      <c r="H347" s="3"/>
      <c r="I347" s="3"/>
      <c r="J347" s="3"/>
      <c r="K347" s="15"/>
      <c r="L347" s="15"/>
    </row>
    <row r="348" spans="1:12" ht="15.75" customHeight="1">
      <c r="A348" s="19"/>
      <c r="B348" s="3"/>
      <c r="C348" s="3"/>
      <c r="D348" s="3"/>
      <c r="E348" s="3"/>
      <c r="F348" s="3"/>
      <c r="G348" s="3"/>
      <c r="H348" s="3"/>
      <c r="I348" s="3"/>
      <c r="J348" s="3"/>
      <c r="K348" s="15"/>
      <c r="L348" s="15"/>
    </row>
    <row r="349" spans="1:12" ht="15.75" customHeight="1">
      <c r="A349" s="19"/>
      <c r="B349" s="3"/>
      <c r="C349" s="3"/>
      <c r="D349" s="3"/>
      <c r="E349" s="3"/>
      <c r="F349" s="3"/>
      <c r="G349" s="3"/>
      <c r="H349" s="3"/>
      <c r="I349" s="3"/>
      <c r="J349" s="3"/>
      <c r="K349" s="15"/>
      <c r="L349" s="15"/>
    </row>
    <row r="350" spans="1:12" ht="15.75" customHeight="1">
      <c r="A350" s="19"/>
      <c r="B350" s="3"/>
      <c r="C350" s="3"/>
      <c r="D350" s="3"/>
      <c r="E350" s="3"/>
      <c r="F350" s="3"/>
      <c r="G350" s="3"/>
      <c r="H350" s="3"/>
      <c r="I350" s="3"/>
      <c r="J350" s="3"/>
      <c r="K350" s="15"/>
      <c r="L350" s="15"/>
    </row>
    <row r="351" spans="1:12" ht="15.75" customHeight="1">
      <c r="A351" s="19"/>
      <c r="B351" s="3"/>
      <c r="C351" s="3"/>
      <c r="D351" s="3"/>
      <c r="E351" s="3"/>
      <c r="F351" s="3"/>
      <c r="G351" s="3"/>
      <c r="H351" s="3"/>
      <c r="I351" s="3"/>
      <c r="J351" s="3"/>
      <c r="K351" s="15"/>
      <c r="L351" s="15"/>
    </row>
    <row r="352" spans="1:12" ht="15.75" customHeight="1">
      <c r="A352" s="19"/>
      <c r="B352" s="3"/>
      <c r="C352" s="3"/>
      <c r="D352" s="3"/>
      <c r="E352" s="3"/>
      <c r="F352" s="3"/>
      <c r="G352" s="3"/>
      <c r="H352" s="3"/>
      <c r="I352" s="3"/>
      <c r="J352" s="3"/>
      <c r="K352" s="15"/>
      <c r="L352" s="15"/>
    </row>
    <row r="353" spans="1:12" ht="15.75" customHeight="1">
      <c r="A353" s="19"/>
      <c r="B353" s="3"/>
      <c r="C353" s="3"/>
      <c r="D353" s="3"/>
      <c r="E353" s="3"/>
      <c r="F353" s="3"/>
      <c r="G353" s="3"/>
      <c r="H353" s="3"/>
      <c r="I353" s="3"/>
      <c r="J353" s="3"/>
      <c r="K353" s="15"/>
      <c r="L353" s="15"/>
    </row>
    <row r="354" spans="1:12" ht="15.75" customHeight="1">
      <c r="A354" s="19"/>
      <c r="B354" s="3"/>
      <c r="C354" s="3"/>
      <c r="D354" s="3"/>
      <c r="E354" s="3"/>
      <c r="F354" s="3"/>
      <c r="G354" s="3"/>
      <c r="H354" s="3"/>
      <c r="I354" s="3"/>
      <c r="J354" s="3"/>
      <c r="K354" s="15"/>
      <c r="L354" s="15"/>
    </row>
    <row r="355" spans="1:12" ht="15.75" customHeight="1">
      <c r="A355" s="19"/>
      <c r="B355" s="3"/>
      <c r="C355" s="3"/>
      <c r="D355" s="3"/>
      <c r="E355" s="3"/>
      <c r="F355" s="3"/>
      <c r="G355" s="3"/>
      <c r="H355" s="3"/>
      <c r="I355" s="3"/>
      <c r="J355" s="3"/>
      <c r="K355" s="15"/>
      <c r="L355" s="15"/>
    </row>
    <row r="356" spans="1:12" ht="15.75" customHeight="1">
      <c r="A356" s="19"/>
      <c r="B356" s="3"/>
      <c r="C356" s="3"/>
      <c r="D356" s="3"/>
      <c r="E356" s="3"/>
      <c r="F356" s="3"/>
      <c r="G356" s="3"/>
      <c r="H356" s="3"/>
      <c r="I356" s="3"/>
      <c r="J356" s="3"/>
      <c r="K356" s="15"/>
      <c r="L356" s="15"/>
    </row>
    <row r="357" spans="1:12" ht="15.75" customHeight="1">
      <c r="A357" s="19"/>
      <c r="B357" s="3"/>
      <c r="C357" s="3"/>
      <c r="D357" s="3"/>
      <c r="E357" s="3"/>
      <c r="F357" s="3"/>
      <c r="G357" s="3"/>
      <c r="H357" s="3"/>
      <c r="I357" s="3"/>
      <c r="J357" s="3"/>
      <c r="K357" s="15"/>
      <c r="L357" s="15"/>
    </row>
    <row r="358" spans="1:12" ht="15.75" customHeight="1">
      <c r="A358" s="19"/>
      <c r="B358" s="3"/>
      <c r="C358" s="3"/>
      <c r="D358" s="3"/>
      <c r="E358" s="3"/>
      <c r="F358" s="3"/>
      <c r="G358" s="3"/>
      <c r="H358" s="3"/>
      <c r="I358" s="3"/>
      <c r="J358" s="3"/>
      <c r="K358" s="15"/>
      <c r="L358" s="15"/>
    </row>
    <row r="359" spans="1:12" ht="15.75" customHeight="1">
      <c r="A359" s="19"/>
      <c r="B359" s="3"/>
      <c r="C359" s="3"/>
      <c r="D359" s="3"/>
      <c r="E359" s="3"/>
      <c r="F359" s="3"/>
      <c r="G359" s="3"/>
      <c r="H359" s="3"/>
      <c r="I359" s="3"/>
      <c r="J359" s="3"/>
      <c r="K359" s="15"/>
      <c r="L359" s="15"/>
    </row>
    <row r="360" spans="1:12" ht="15.75" customHeight="1">
      <c r="A360" s="19"/>
      <c r="B360" s="3"/>
      <c r="C360" s="3"/>
      <c r="D360" s="3"/>
      <c r="E360" s="3"/>
      <c r="F360" s="3"/>
      <c r="G360" s="3"/>
      <c r="H360" s="3"/>
      <c r="I360" s="3"/>
      <c r="J360" s="3"/>
      <c r="K360" s="15"/>
      <c r="L360" s="15"/>
    </row>
    <row r="361" spans="1:12" ht="15.75" customHeight="1">
      <c r="A361" s="19"/>
      <c r="B361" s="3"/>
      <c r="C361" s="3"/>
      <c r="D361" s="3"/>
      <c r="E361" s="3"/>
      <c r="F361" s="3"/>
      <c r="G361" s="3"/>
      <c r="H361" s="3"/>
      <c r="I361" s="3"/>
      <c r="J361" s="3"/>
      <c r="K361" s="15"/>
      <c r="L361" s="15"/>
    </row>
    <row r="362" spans="1:12" ht="15.75" customHeight="1">
      <c r="A362" s="19"/>
      <c r="B362" s="3"/>
      <c r="C362" s="3"/>
      <c r="D362" s="3"/>
      <c r="E362" s="3"/>
      <c r="F362" s="3"/>
      <c r="G362" s="3"/>
      <c r="H362" s="3"/>
      <c r="I362" s="3"/>
      <c r="J362" s="3"/>
      <c r="K362" s="15"/>
      <c r="L362" s="15"/>
    </row>
    <row r="363" spans="1:12" ht="15.75" customHeight="1">
      <c r="A363" s="19"/>
      <c r="B363" s="3"/>
      <c r="C363" s="3"/>
      <c r="D363" s="3"/>
      <c r="E363" s="3"/>
      <c r="F363" s="3"/>
      <c r="G363" s="3"/>
      <c r="H363" s="3"/>
      <c r="I363" s="3"/>
      <c r="J363" s="3"/>
      <c r="K363" s="15"/>
      <c r="L363" s="15"/>
    </row>
    <row r="364" spans="1:12" ht="15.75" customHeight="1">
      <c r="A364" s="19"/>
      <c r="B364" s="3"/>
      <c r="C364" s="3"/>
      <c r="D364" s="3"/>
      <c r="E364" s="3"/>
      <c r="F364" s="3"/>
      <c r="G364" s="3"/>
      <c r="H364" s="3"/>
      <c r="I364" s="3"/>
      <c r="J364" s="3"/>
      <c r="K364" s="15"/>
      <c r="L364" s="15"/>
    </row>
    <row r="365" spans="1:12" ht="15.75" customHeight="1">
      <c r="A365" s="19"/>
      <c r="B365" s="3"/>
      <c r="C365" s="3"/>
      <c r="D365" s="3"/>
      <c r="E365" s="3"/>
      <c r="F365" s="3"/>
      <c r="G365" s="3"/>
      <c r="H365" s="3"/>
      <c r="I365" s="3"/>
      <c r="J365" s="3"/>
      <c r="K365" s="15"/>
      <c r="L365" s="15"/>
    </row>
    <row r="366" spans="1:12" ht="15.75" customHeight="1">
      <c r="A366" s="19"/>
      <c r="B366" s="3"/>
      <c r="C366" s="3"/>
      <c r="D366" s="3"/>
      <c r="E366" s="3"/>
      <c r="F366" s="3"/>
      <c r="G366" s="3"/>
      <c r="H366" s="3"/>
      <c r="I366" s="3"/>
      <c r="J366" s="3"/>
      <c r="K366" s="15"/>
      <c r="L366" s="15"/>
    </row>
    <row r="367" spans="1:12" ht="15.75" customHeight="1">
      <c r="A367" s="19"/>
      <c r="B367" s="3"/>
      <c r="C367" s="3"/>
      <c r="D367" s="3"/>
      <c r="E367" s="3"/>
      <c r="F367" s="3"/>
      <c r="G367" s="3"/>
      <c r="H367" s="3"/>
      <c r="I367" s="3"/>
      <c r="J367" s="3"/>
      <c r="K367" s="15"/>
      <c r="L367" s="15"/>
    </row>
    <row r="368" spans="1:12" ht="15.75" customHeight="1">
      <c r="A368" s="19"/>
      <c r="B368" s="3"/>
      <c r="C368" s="3"/>
      <c r="D368" s="3"/>
      <c r="E368" s="3"/>
      <c r="F368" s="3"/>
      <c r="G368" s="3"/>
      <c r="H368" s="3"/>
      <c r="I368" s="3"/>
      <c r="J368" s="3"/>
      <c r="K368" s="15"/>
      <c r="L368" s="15"/>
    </row>
    <row r="369" spans="1:12" ht="15.75" customHeight="1">
      <c r="A369" s="19"/>
      <c r="B369" s="3"/>
      <c r="C369" s="3"/>
      <c r="D369" s="3"/>
      <c r="E369" s="3"/>
      <c r="F369" s="3"/>
      <c r="G369" s="3"/>
      <c r="H369" s="3"/>
      <c r="I369" s="3"/>
      <c r="J369" s="3"/>
      <c r="K369" s="15"/>
      <c r="L369" s="15"/>
    </row>
    <row r="370" spans="1:12" ht="15.75" customHeight="1">
      <c r="A370" s="19"/>
      <c r="B370" s="3"/>
      <c r="C370" s="3"/>
      <c r="D370" s="3"/>
      <c r="E370" s="3"/>
      <c r="F370" s="3"/>
      <c r="G370" s="3"/>
      <c r="H370" s="3"/>
      <c r="I370" s="3"/>
      <c r="J370" s="3"/>
      <c r="K370" s="15"/>
      <c r="L370" s="15"/>
    </row>
    <row r="371" spans="1:12" ht="15.75" customHeight="1">
      <c r="A371" s="19"/>
      <c r="B371" s="3"/>
      <c r="C371" s="3"/>
      <c r="D371" s="3"/>
      <c r="E371" s="3"/>
      <c r="F371" s="3"/>
      <c r="G371" s="3"/>
      <c r="H371" s="3"/>
      <c r="I371" s="3"/>
      <c r="J371" s="3"/>
      <c r="K371" s="15"/>
      <c r="L371" s="15"/>
    </row>
    <row r="372" spans="1:12" ht="15.75" customHeight="1">
      <c r="A372" s="19"/>
      <c r="B372" s="3"/>
      <c r="C372" s="3"/>
      <c r="D372" s="3"/>
      <c r="E372" s="3"/>
      <c r="F372" s="3"/>
      <c r="G372" s="3"/>
      <c r="H372" s="3"/>
      <c r="I372" s="3"/>
      <c r="J372" s="3"/>
      <c r="K372" s="15"/>
      <c r="L372" s="15"/>
    </row>
    <row r="373" spans="1:12" ht="15.75" customHeight="1">
      <c r="A373" s="19"/>
      <c r="B373" s="3"/>
      <c r="C373" s="3"/>
      <c r="D373" s="3"/>
      <c r="E373" s="3"/>
      <c r="F373" s="3"/>
      <c r="G373" s="3"/>
      <c r="H373" s="3"/>
      <c r="I373" s="3"/>
      <c r="J373" s="3"/>
      <c r="K373" s="15"/>
      <c r="L373" s="15"/>
    </row>
    <row r="374" spans="1:12" ht="15.75" customHeight="1">
      <c r="A374" s="19"/>
      <c r="B374" s="3"/>
      <c r="C374" s="3"/>
      <c r="D374" s="3"/>
      <c r="E374" s="3"/>
      <c r="F374" s="3"/>
      <c r="G374" s="3"/>
      <c r="H374" s="3"/>
      <c r="I374" s="3"/>
      <c r="J374" s="3"/>
      <c r="K374" s="15"/>
      <c r="L374" s="15"/>
    </row>
    <row r="375" spans="1:12" ht="15.75" customHeight="1">
      <c r="A375" s="19"/>
      <c r="B375" s="3"/>
      <c r="C375" s="3"/>
      <c r="D375" s="3"/>
      <c r="E375" s="3"/>
      <c r="F375" s="3"/>
      <c r="G375" s="3"/>
      <c r="H375" s="3"/>
      <c r="I375" s="3"/>
      <c r="J375" s="3"/>
      <c r="K375" s="15"/>
      <c r="L375" s="15"/>
    </row>
    <row r="376" spans="1:12" ht="15.75" customHeight="1">
      <c r="A376" s="19"/>
      <c r="B376" s="3"/>
      <c r="C376" s="3"/>
      <c r="D376" s="3"/>
      <c r="E376" s="3"/>
      <c r="F376" s="3"/>
      <c r="G376" s="3"/>
      <c r="H376" s="3"/>
      <c r="I376" s="3"/>
      <c r="J376" s="3"/>
      <c r="K376" s="15"/>
      <c r="L376" s="15"/>
    </row>
    <row r="377" spans="1:12" ht="15.75" customHeight="1">
      <c r="A377" s="19"/>
      <c r="B377" s="3"/>
      <c r="C377" s="3"/>
      <c r="D377" s="3"/>
      <c r="E377" s="3"/>
      <c r="F377" s="3"/>
      <c r="G377" s="3"/>
      <c r="H377" s="3"/>
      <c r="I377" s="3"/>
      <c r="J377" s="3"/>
      <c r="K377" s="15"/>
      <c r="L377" s="15"/>
    </row>
    <row r="378" spans="1:12" ht="15.75" customHeight="1">
      <c r="A378" s="19"/>
      <c r="B378" s="3"/>
      <c r="C378" s="3"/>
      <c r="D378" s="3"/>
      <c r="E378" s="3"/>
      <c r="F378" s="3"/>
      <c r="G378" s="3"/>
      <c r="H378" s="3"/>
      <c r="I378" s="3"/>
      <c r="J378" s="3"/>
      <c r="K378" s="15"/>
      <c r="L378" s="15"/>
    </row>
    <row r="379" spans="1:12" ht="15.75" customHeight="1">
      <c r="A379" s="19"/>
      <c r="B379" s="3"/>
      <c r="C379" s="3"/>
      <c r="D379" s="3"/>
      <c r="E379" s="3"/>
      <c r="F379" s="3"/>
      <c r="G379" s="3"/>
      <c r="H379" s="3"/>
      <c r="I379" s="3"/>
      <c r="J379" s="3"/>
      <c r="K379" s="15"/>
      <c r="L379" s="15"/>
    </row>
    <row r="380" spans="1:12" ht="15.75" customHeight="1">
      <c r="A380" s="19"/>
      <c r="B380" s="3"/>
      <c r="C380" s="3"/>
      <c r="D380" s="3"/>
      <c r="E380" s="3"/>
      <c r="F380" s="3"/>
      <c r="G380" s="3"/>
      <c r="H380" s="3"/>
      <c r="I380" s="3"/>
      <c r="J380" s="3"/>
      <c r="K380" s="15"/>
      <c r="L380" s="15"/>
    </row>
    <row r="381" spans="1:12" ht="15.75" customHeight="1">
      <c r="A381" s="19"/>
      <c r="B381" s="3"/>
      <c r="C381" s="3"/>
      <c r="D381" s="3"/>
      <c r="E381" s="3"/>
      <c r="F381" s="3"/>
      <c r="G381" s="3"/>
      <c r="H381" s="3"/>
      <c r="I381" s="3"/>
      <c r="J381" s="3"/>
      <c r="K381" s="15"/>
      <c r="L381" s="15"/>
    </row>
    <row r="382" spans="1:12" ht="15.75" customHeight="1">
      <c r="A382" s="19"/>
      <c r="B382" s="3"/>
      <c r="C382" s="3"/>
      <c r="D382" s="3"/>
      <c r="E382" s="3"/>
      <c r="F382" s="3"/>
      <c r="G382" s="3"/>
      <c r="H382" s="3"/>
      <c r="I382" s="3"/>
      <c r="J382" s="3"/>
      <c r="K382" s="15"/>
      <c r="L382" s="15"/>
    </row>
    <row r="383" spans="1:12" ht="15.75" customHeight="1">
      <c r="A383" s="19"/>
      <c r="B383" s="3"/>
      <c r="C383" s="3"/>
      <c r="D383" s="3"/>
      <c r="E383" s="3"/>
      <c r="F383" s="3"/>
      <c r="G383" s="3"/>
      <c r="H383" s="3"/>
      <c r="I383" s="3"/>
      <c r="J383" s="3"/>
      <c r="K383" s="15"/>
      <c r="L383" s="15"/>
    </row>
    <row r="384" spans="1:12" ht="15.75" customHeight="1">
      <c r="A384" s="19"/>
      <c r="B384" s="3"/>
      <c r="C384" s="3"/>
      <c r="D384" s="3"/>
      <c r="E384" s="3"/>
      <c r="F384" s="3"/>
      <c r="G384" s="3"/>
      <c r="H384" s="3"/>
      <c r="I384" s="3"/>
      <c r="J384" s="3"/>
      <c r="K384" s="15"/>
      <c r="L384" s="15"/>
    </row>
    <row r="385" spans="1:12" ht="15.75" customHeight="1">
      <c r="A385" s="19"/>
      <c r="B385" s="3"/>
      <c r="C385" s="3"/>
      <c r="D385" s="3"/>
      <c r="E385" s="3"/>
      <c r="F385" s="3"/>
      <c r="G385" s="3"/>
      <c r="H385" s="3"/>
      <c r="I385" s="3"/>
      <c r="J385" s="3"/>
      <c r="K385" s="15"/>
      <c r="L385" s="15"/>
    </row>
    <row r="386" spans="1:12" ht="15.75" customHeight="1">
      <c r="A386" s="19"/>
      <c r="B386" s="3"/>
      <c r="C386" s="3"/>
      <c r="D386" s="3"/>
      <c r="E386" s="3"/>
      <c r="F386" s="3"/>
      <c r="G386" s="3"/>
      <c r="H386" s="3"/>
      <c r="I386" s="3"/>
      <c r="J386" s="3"/>
      <c r="K386" s="15"/>
      <c r="L386" s="15"/>
    </row>
    <row r="387" spans="1:12" ht="15.75" customHeight="1">
      <c r="A387" s="19"/>
      <c r="B387" s="3"/>
      <c r="C387" s="3"/>
      <c r="D387" s="3"/>
      <c r="E387" s="3"/>
      <c r="F387" s="3"/>
      <c r="G387" s="3"/>
      <c r="H387" s="3"/>
      <c r="I387" s="3"/>
      <c r="J387" s="3"/>
      <c r="K387" s="15"/>
      <c r="L387" s="15"/>
    </row>
    <row r="388" spans="1:12" ht="15.75" customHeight="1">
      <c r="A388" s="19"/>
      <c r="B388" s="3"/>
      <c r="C388" s="3"/>
      <c r="D388" s="3"/>
      <c r="E388" s="3"/>
      <c r="F388" s="3"/>
      <c r="G388" s="3"/>
      <c r="H388" s="3"/>
      <c r="I388" s="3"/>
      <c r="J388" s="3"/>
      <c r="K388" s="15"/>
      <c r="L388" s="15"/>
    </row>
    <row r="389" spans="1:12" ht="15.75" customHeight="1">
      <c r="A389" s="19"/>
      <c r="B389" s="3"/>
      <c r="C389" s="3"/>
      <c r="D389" s="3"/>
      <c r="E389" s="3"/>
      <c r="F389" s="3"/>
      <c r="G389" s="3"/>
      <c r="H389" s="3"/>
      <c r="I389" s="3"/>
      <c r="J389" s="3"/>
      <c r="K389" s="15"/>
      <c r="L389" s="15"/>
    </row>
    <row r="390" spans="1:12" ht="15.75" customHeight="1">
      <c r="A390" s="19"/>
      <c r="B390" s="3"/>
      <c r="C390" s="3"/>
      <c r="D390" s="3"/>
      <c r="E390" s="3"/>
      <c r="F390" s="3"/>
      <c r="G390" s="3"/>
      <c r="H390" s="3"/>
      <c r="I390" s="3"/>
      <c r="J390" s="3"/>
      <c r="K390" s="15"/>
      <c r="L390" s="15"/>
    </row>
    <row r="391" spans="1:12" ht="15.75" customHeight="1">
      <c r="A391" s="19"/>
      <c r="B391" s="3"/>
      <c r="C391" s="3"/>
      <c r="D391" s="3"/>
      <c r="E391" s="3"/>
      <c r="F391" s="3"/>
      <c r="G391" s="3"/>
      <c r="H391" s="3"/>
      <c r="I391" s="3"/>
      <c r="J391" s="3"/>
      <c r="K391" s="15"/>
      <c r="L391" s="15"/>
    </row>
    <row r="392" spans="1:12" ht="15.75" customHeight="1">
      <c r="A392" s="19"/>
      <c r="B392" s="3"/>
      <c r="C392" s="3"/>
      <c r="D392" s="3"/>
      <c r="E392" s="3"/>
      <c r="F392" s="3"/>
      <c r="G392" s="3"/>
      <c r="H392" s="3"/>
      <c r="I392" s="3"/>
      <c r="J392" s="3"/>
      <c r="K392" s="15"/>
      <c r="L392" s="15"/>
    </row>
    <row r="393" spans="1:12" ht="15.75" customHeight="1">
      <c r="A393" s="19"/>
      <c r="B393" s="3"/>
      <c r="C393" s="3"/>
      <c r="D393" s="3"/>
      <c r="E393" s="3"/>
      <c r="F393" s="3"/>
      <c r="G393" s="3"/>
      <c r="H393" s="3"/>
      <c r="I393" s="3"/>
      <c r="J393" s="3"/>
      <c r="K393" s="15"/>
      <c r="L393" s="15"/>
    </row>
    <row r="394" spans="1:12" ht="15.75" customHeight="1">
      <c r="A394" s="19"/>
      <c r="B394" s="3"/>
      <c r="C394" s="3"/>
      <c r="D394" s="3"/>
      <c r="E394" s="3"/>
      <c r="F394" s="3"/>
      <c r="G394" s="3"/>
      <c r="H394" s="3"/>
      <c r="I394" s="3"/>
      <c r="J394" s="3"/>
      <c r="K394" s="15"/>
      <c r="L394" s="15"/>
    </row>
    <row r="395" spans="1:12" ht="15.75" customHeight="1">
      <c r="A395" s="19"/>
      <c r="B395" s="3"/>
      <c r="C395" s="3"/>
      <c r="D395" s="3"/>
      <c r="E395" s="3"/>
      <c r="F395" s="3"/>
      <c r="G395" s="3"/>
      <c r="H395" s="3"/>
      <c r="I395" s="3"/>
      <c r="J395" s="3"/>
      <c r="K395" s="15"/>
      <c r="L395" s="15"/>
    </row>
    <row r="396" spans="1:12" ht="15.75" customHeight="1">
      <c r="A396" s="19"/>
      <c r="B396" s="3"/>
      <c r="C396" s="3"/>
      <c r="D396" s="3"/>
      <c r="E396" s="3"/>
      <c r="F396" s="3"/>
      <c r="G396" s="3"/>
      <c r="H396" s="3"/>
      <c r="I396" s="3"/>
      <c r="J396" s="3"/>
      <c r="K396" s="15"/>
      <c r="L396" s="15"/>
    </row>
    <row r="397" spans="1:12" ht="15.75" customHeight="1">
      <c r="A397" s="19"/>
      <c r="B397" s="3"/>
      <c r="C397" s="3"/>
      <c r="D397" s="3"/>
      <c r="E397" s="3"/>
      <c r="F397" s="3"/>
      <c r="G397" s="3"/>
      <c r="H397" s="3"/>
      <c r="I397" s="3"/>
      <c r="J397" s="3"/>
      <c r="K397" s="15"/>
      <c r="L397" s="15"/>
    </row>
    <row r="398" spans="1:12" ht="15.75" customHeight="1">
      <c r="A398" s="19"/>
      <c r="B398" s="3"/>
      <c r="C398" s="3"/>
      <c r="D398" s="3"/>
      <c r="E398" s="3"/>
      <c r="F398" s="3"/>
      <c r="G398" s="3"/>
      <c r="H398" s="3"/>
      <c r="I398" s="3"/>
      <c r="J398" s="3"/>
      <c r="K398" s="15"/>
      <c r="L398" s="15"/>
    </row>
    <row r="399" spans="1:12" ht="15.75" customHeight="1">
      <c r="A399" s="19"/>
      <c r="B399" s="3"/>
      <c r="C399" s="3"/>
      <c r="D399" s="3"/>
      <c r="E399" s="3"/>
      <c r="F399" s="3"/>
      <c r="G399" s="3"/>
      <c r="H399" s="3"/>
      <c r="I399" s="3"/>
      <c r="J399" s="3"/>
      <c r="K399" s="15"/>
      <c r="L399" s="15"/>
    </row>
    <row r="400" spans="1:12" ht="15.75" customHeight="1">
      <c r="A400" s="19"/>
      <c r="B400" s="3"/>
      <c r="C400" s="3"/>
      <c r="D400" s="3"/>
      <c r="E400" s="3"/>
      <c r="F400" s="3"/>
      <c r="G400" s="3"/>
      <c r="H400" s="3"/>
      <c r="I400" s="3"/>
      <c r="J400" s="3"/>
      <c r="K400" s="15"/>
      <c r="L400" s="15"/>
    </row>
    <row r="401" spans="1:12" ht="15.75" customHeight="1">
      <c r="A401" s="19"/>
      <c r="B401" s="3"/>
      <c r="C401" s="3"/>
      <c r="D401" s="3"/>
      <c r="E401" s="3"/>
      <c r="F401" s="3"/>
      <c r="G401" s="3"/>
      <c r="H401" s="3"/>
      <c r="I401" s="3"/>
      <c r="J401" s="3"/>
      <c r="K401" s="15"/>
      <c r="L401" s="15"/>
    </row>
    <row r="402" spans="1:12" ht="15.75" customHeight="1">
      <c r="A402" s="19"/>
      <c r="B402" s="3"/>
      <c r="C402" s="3"/>
      <c r="D402" s="3"/>
      <c r="E402" s="3"/>
      <c r="F402" s="3"/>
      <c r="G402" s="3"/>
      <c r="H402" s="3"/>
      <c r="I402" s="3"/>
      <c r="J402" s="3"/>
      <c r="K402" s="15"/>
      <c r="L402" s="15"/>
    </row>
    <row r="403" spans="1:12" ht="15.75" customHeight="1">
      <c r="A403" s="19"/>
      <c r="B403" s="3"/>
      <c r="C403" s="3"/>
      <c r="D403" s="3"/>
      <c r="E403" s="3"/>
      <c r="F403" s="3"/>
      <c r="G403" s="3"/>
      <c r="H403" s="3"/>
      <c r="I403" s="3"/>
      <c r="J403" s="3"/>
      <c r="K403" s="15"/>
      <c r="L403" s="15"/>
    </row>
    <row r="404" spans="1:12" ht="15.75" customHeight="1">
      <c r="A404" s="19"/>
      <c r="B404" s="3"/>
      <c r="C404" s="3"/>
      <c r="D404" s="3"/>
      <c r="E404" s="3"/>
      <c r="F404" s="3"/>
      <c r="G404" s="3"/>
      <c r="H404" s="3"/>
      <c r="I404" s="3"/>
      <c r="J404" s="3"/>
      <c r="K404" s="15"/>
      <c r="L404" s="15"/>
    </row>
    <row r="405" spans="1:12" ht="15.75" customHeight="1">
      <c r="A405" s="19"/>
      <c r="B405" s="3"/>
      <c r="C405" s="3"/>
      <c r="D405" s="3"/>
      <c r="E405" s="3"/>
      <c r="F405" s="3"/>
      <c r="G405" s="3"/>
      <c r="H405" s="3"/>
      <c r="I405" s="3"/>
      <c r="J405" s="3"/>
      <c r="K405" s="15"/>
      <c r="L405" s="15"/>
    </row>
    <row r="406" spans="1:12" ht="15.75" customHeight="1">
      <c r="A406" s="19"/>
      <c r="B406" s="3"/>
      <c r="C406" s="3"/>
      <c r="D406" s="3"/>
      <c r="E406" s="3"/>
      <c r="F406" s="3"/>
      <c r="G406" s="3"/>
      <c r="H406" s="3"/>
      <c r="I406" s="3"/>
      <c r="J406" s="3"/>
      <c r="K406" s="15"/>
      <c r="L406" s="15"/>
    </row>
    <row r="407" spans="1:12" ht="15.75" customHeight="1">
      <c r="A407" s="19"/>
      <c r="B407" s="3"/>
      <c r="C407" s="3"/>
      <c r="D407" s="3"/>
      <c r="E407" s="3"/>
      <c r="F407" s="3"/>
      <c r="G407" s="3"/>
      <c r="H407" s="3"/>
      <c r="I407" s="3"/>
      <c r="J407" s="3"/>
      <c r="K407" s="15"/>
      <c r="L407" s="15"/>
    </row>
    <row r="408" spans="1:12" ht="15.75" customHeight="1">
      <c r="A408" s="19"/>
      <c r="B408" s="3"/>
      <c r="C408" s="3"/>
      <c r="D408" s="3"/>
      <c r="E408" s="3"/>
      <c r="F408" s="3"/>
      <c r="G408" s="3"/>
      <c r="H408" s="3"/>
      <c r="I408" s="3"/>
      <c r="J408" s="3"/>
      <c r="K408" s="15"/>
      <c r="L408" s="15"/>
    </row>
    <row r="409" spans="1:12" ht="15.75" customHeight="1">
      <c r="A409" s="19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15"/>
    </row>
    <row r="410" spans="1:12" ht="15.75" customHeight="1">
      <c r="A410" s="19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15"/>
    </row>
    <row r="411" spans="1:12" ht="15.75" customHeight="1">
      <c r="A411" s="19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15"/>
    </row>
    <row r="412" spans="1:12" ht="15.75" customHeight="1">
      <c r="A412" s="19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15"/>
    </row>
    <row r="413" spans="1:12" ht="15.75" customHeight="1">
      <c r="A413" s="19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15"/>
    </row>
    <row r="414" spans="1:12" ht="15.75" customHeight="1">
      <c r="A414" s="19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15"/>
    </row>
    <row r="415" spans="1:12" ht="15.75" customHeight="1">
      <c r="A415" s="19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15"/>
    </row>
    <row r="416" spans="1:12" ht="15.75" customHeight="1">
      <c r="A416" s="19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15"/>
    </row>
    <row r="417" spans="1:12" ht="15.75" customHeight="1">
      <c r="A417" s="19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15"/>
    </row>
    <row r="418" spans="1:12" ht="15.75" customHeight="1">
      <c r="A418" s="19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15"/>
    </row>
    <row r="419" spans="1:12" ht="15.75" customHeight="1">
      <c r="A419" s="19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15"/>
    </row>
    <row r="420" spans="1:12" ht="15.75" customHeight="1">
      <c r="A420" s="19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15"/>
    </row>
    <row r="421" spans="1:12" ht="15.75" customHeight="1">
      <c r="A421" s="19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15"/>
    </row>
    <row r="422" spans="1:12" ht="15.75" customHeight="1">
      <c r="A422" s="19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15"/>
    </row>
    <row r="423" spans="1:12" ht="15.75" customHeight="1">
      <c r="A423" s="19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15"/>
    </row>
    <row r="424" spans="1:12" ht="15.75" customHeight="1">
      <c r="A424" s="19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15"/>
    </row>
    <row r="425" spans="1:12" ht="15.75" customHeight="1">
      <c r="A425" s="19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15"/>
    </row>
    <row r="426" spans="1:12" ht="15.75" customHeight="1">
      <c r="A426" s="19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15"/>
    </row>
    <row r="427" spans="1:12" ht="15.75" customHeight="1">
      <c r="A427" s="19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15"/>
    </row>
    <row r="428" spans="1:12" ht="15.75" customHeight="1">
      <c r="A428" s="19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15"/>
    </row>
    <row r="429" spans="1:12" ht="15.75" customHeight="1">
      <c r="A429" s="19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15"/>
    </row>
    <row r="430" spans="1:12" ht="15.75" customHeight="1">
      <c r="A430" s="19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15"/>
    </row>
    <row r="431" spans="1:12" ht="15.75" customHeight="1">
      <c r="A431" s="19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15"/>
    </row>
    <row r="432" spans="1:12" ht="15.75" customHeight="1">
      <c r="A432" s="19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15"/>
    </row>
    <row r="433" spans="1:12" ht="15.75" customHeight="1">
      <c r="A433" s="19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15"/>
    </row>
    <row r="434" spans="1:12" ht="15.75" customHeight="1">
      <c r="A434" s="19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15"/>
    </row>
    <row r="435" spans="1:12" ht="15.75" customHeight="1">
      <c r="A435" s="19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15"/>
    </row>
    <row r="436" spans="1:12" ht="15.75" customHeight="1">
      <c r="A436" s="19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15"/>
    </row>
    <row r="437" spans="1:12" ht="15.75" customHeight="1">
      <c r="A437" s="19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15"/>
    </row>
    <row r="438" spans="1:12" ht="15.75" customHeight="1">
      <c r="A438" s="19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15"/>
    </row>
    <row r="439" spans="1:12" ht="15.75" customHeight="1">
      <c r="A439" s="19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15"/>
    </row>
    <row r="440" spans="1:12" ht="15.75" customHeight="1">
      <c r="A440" s="19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15"/>
    </row>
    <row r="441" spans="1:12" ht="15.75" customHeight="1">
      <c r="A441" s="19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15"/>
    </row>
    <row r="442" spans="1:12" ht="15.75" customHeight="1">
      <c r="A442" s="19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15"/>
    </row>
    <row r="443" spans="1:12" ht="15.75" customHeight="1">
      <c r="A443" s="19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15"/>
    </row>
    <row r="444" spans="1:12" ht="15.75" customHeight="1">
      <c r="A444" s="19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15"/>
    </row>
    <row r="445" spans="1:12" ht="15.75" customHeight="1">
      <c r="A445" s="19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15"/>
    </row>
    <row r="446" spans="1:12" ht="15.75" customHeight="1">
      <c r="A446" s="19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15"/>
    </row>
    <row r="447" spans="1:12" ht="15.75" customHeight="1">
      <c r="A447" s="19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15"/>
    </row>
    <row r="448" spans="1:12" ht="15.75" customHeight="1">
      <c r="A448" s="19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15"/>
    </row>
    <row r="449" spans="1:12" ht="15.75" customHeight="1">
      <c r="A449" s="19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15"/>
    </row>
    <row r="450" spans="1:12" ht="15.75" customHeight="1">
      <c r="A450" s="19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15"/>
    </row>
    <row r="451" spans="1:12" ht="15.75" customHeight="1">
      <c r="A451" s="19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15"/>
    </row>
    <row r="452" spans="1:12" ht="15.75" customHeight="1">
      <c r="A452" s="19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15"/>
    </row>
    <row r="453" spans="1:12" ht="15.75" customHeight="1">
      <c r="A453" s="19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15"/>
    </row>
    <row r="454" spans="1:12" ht="15.75" customHeight="1">
      <c r="A454" s="19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15"/>
    </row>
    <row r="455" spans="1:12" ht="15.75" customHeight="1">
      <c r="A455" s="19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15"/>
    </row>
    <row r="456" spans="1:12" ht="15.75" customHeight="1">
      <c r="A456" s="19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15"/>
    </row>
    <row r="457" spans="1:12" ht="15.75" customHeight="1">
      <c r="A457" s="19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15"/>
    </row>
    <row r="458" spans="1:12" ht="15.75" customHeight="1">
      <c r="A458" s="19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15"/>
    </row>
    <row r="459" spans="1:12" ht="15.75" customHeight="1">
      <c r="A459" s="19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15"/>
    </row>
    <row r="460" spans="1:12" ht="15.75" customHeight="1">
      <c r="A460" s="19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15"/>
    </row>
    <row r="461" spans="1:12" ht="15.75" customHeight="1">
      <c r="A461" s="19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15"/>
    </row>
    <row r="462" spans="1:12" ht="15.75" customHeight="1">
      <c r="A462" s="19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15"/>
    </row>
    <row r="463" spans="1:12" ht="15.75" customHeight="1">
      <c r="A463" s="19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15"/>
    </row>
    <row r="464" spans="1:12" ht="15.75" customHeight="1">
      <c r="A464" s="19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15"/>
    </row>
    <row r="465" spans="1:12" ht="15.75" customHeight="1">
      <c r="A465" s="19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15"/>
    </row>
    <row r="466" spans="1:12" ht="15.75" customHeight="1">
      <c r="A466" s="19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15"/>
    </row>
    <row r="467" spans="1:12" ht="15.75" customHeight="1">
      <c r="A467" s="19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15"/>
    </row>
    <row r="468" spans="1:12" ht="15.75" customHeight="1">
      <c r="A468" s="19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15"/>
    </row>
    <row r="469" spans="1:12" ht="15.75" customHeight="1">
      <c r="A469" s="19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15"/>
    </row>
    <row r="470" spans="1:12" ht="15.75" customHeight="1">
      <c r="A470" s="19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15"/>
    </row>
    <row r="471" spans="1:12" ht="15.75" customHeight="1">
      <c r="A471" s="19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15"/>
    </row>
    <row r="472" spans="1:12" ht="15.75" customHeight="1">
      <c r="A472" s="19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15"/>
    </row>
    <row r="473" spans="1:12" ht="15.75" customHeight="1">
      <c r="A473" s="19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15"/>
    </row>
    <row r="474" spans="1:12" ht="15.75" customHeight="1">
      <c r="A474" s="19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15"/>
    </row>
    <row r="475" spans="1:12" ht="15.75" customHeight="1">
      <c r="A475" s="19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15"/>
    </row>
    <row r="476" spans="1:12" ht="15.75" customHeight="1">
      <c r="A476" s="19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15"/>
    </row>
    <row r="477" spans="1:12" ht="15.75" customHeight="1">
      <c r="A477" s="19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15"/>
    </row>
    <row r="478" spans="1:12" ht="15.75" customHeight="1">
      <c r="A478" s="19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15"/>
    </row>
    <row r="479" spans="1:12" ht="15.75" customHeight="1">
      <c r="A479" s="19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15"/>
    </row>
    <row r="480" spans="1:12" ht="15.75" customHeight="1">
      <c r="A480" s="19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15"/>
    </row>
    <row r="481" spans="1:12" ht="15.75" customHeight="1">
      <c r="A481" s="19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15"/>
    </row>
    <row r="482" spans="1:12" ht="15.75" customHeight="1">
      <c r="A482" s="19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15"/>
    </row>
    <row r="483" spans="1:12" ht="15.75" customHeight="1">
      <c r="A483" s="19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15"/>
    </row>
    <row r="484" spans="1:12" ht="15.75" customHeight="1">
      <c r="A484" s="19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15"/>
    </row>
    <row r="485" spans="1:12" ht="15.75" customHeight="1">
      <c r="A485" s="19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15"/>
    </row>
    <row r="486" spans="1:12" ht="15.75" customHeight="1">
      <c r="A486" s="19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15"/>
    </row>
    <row r="487" spans="1:12" ht="15.75" customHeight="1">
      <c r="A487" s="19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15"/>
    </row>
    <row r="488" spans="1:12" ht="15.75" customHeight="1">
      <c r="A488" s="19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15"/>
    </row>
    <row r="489" spans="1:12" ht="15.75" customHeight="1">
      <c r="A489" s="19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15"/>
    </row>
    <row r="490" spans="1:12" ht="15.75" customHeight="1">
      <c r="A490" s="19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15"/>
    </row>
    <row r="491" spans="1:12" ht="15.75" customHeight="1">
      <c r="A491" s="19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15"/>
    </row>
    <row r="492" spans="1:12" ht="15.75" customHeight="1">
      <c r="A492" s="19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15"/>
    </row>
    <row r="493" spans="1:12" ht="15.75" customHeight="1">
      <c r="A493" s="19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15"/>
    </row>
    <row r="494" spans="1:12" ht="15.75" customHeight="1">
      <c r="A494" s="19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15"/>
    </row>
    <row r="495" spans="1:12" ht="15.75" customHeight="1">
      <c r="A495" s="19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15"/>
    </row>
    <row r="496" spans="1:12" ht="15.75" customHeight="1">
      <c r="A496" s="19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15"/>
    </row>
    <row r="497" spans="1:12" ht="15.75" customHeight="1">
      <c r="A497" s="19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15"/>
    </row>
    <row r="498" spans="1:12" ht="15.75" customHeight="1">
      <c r="A498" s="19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15"/>
    </row>
    <row r="499" spans="1:12" ht="15.75" customHeight="1">
      <c r="A499" s="19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15"/>
    </row>
    <row r="500" spans="1:12" ht="15.75" customHeight="1">
      <c r="A500" s="19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15"/>
    </row>
    <row r="501" spans="1:12" ht="15.75" customHeight="1">
      <c r="A501" s="19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15"/>
    </row>
    <row r="502" spans="1:12" ht="15.75" customHeight="1">
      <c r="A502" s="19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15"/>
    </row>
    <row r="503" spans="1:12" ht="15.75" customHeight="1">
      <c r="A503" s="19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15"/>
    </row>
    <row r="504" spans="1:12" ht="15.75" customHeight="1">
      <c r="A504" s="19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15"/>
    </row>
    <row r="505" spans="1:12" ht="15.75" customHeight="1">
      <c r="A505" s="19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15"/>
    </row>
    <row r="506" spans="1:12" ht="15.75" customHeight="1">
      <c r="A506" s="19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15"/>
    </row>
    <row r="507" spans="1:12" ht="15.75" customHeight="1">
      <c r="A507" s="19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15"/>
    </row>
    <row r="508" spans="1:12" ht="15.75" customHeight="1">
      <c r="A508" s="19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15"/>
    </row>
    <row r="509" spans="1:12" ht="15.75" customHeight="1">
      <c r="A509" s="29"/>
    </row>
    <row r="510" spans="1:12" ht="15.75" customHeight="1">
      <c r="A510" s="29"/>
    </row>
    <row r="511" spans="1:12" ht="15.75" customHeight="1">
      <c r="A511" s="29"/>
    </row>
    <row r="512" spans="1:12" ht="15.75" customHeight="1">
      <c r="A512" s="29"/>
    </row>
    <row r="513" spans="1:1" ht="15.75" customHeight="1">
      <c r="A513" s="29"/>
    </row>
    <row r="514" spans="1:1" ht="15.75" customHeight="1">
      <c r="A514" s="29"/>
    </row>
    <row r="515" spans="1:1" ht="15.75" customHeight="1">
      <c r="A515" s="29"/>
    </row>
    <row r="516" spans="1:1" ht="15.75" customHeight="1">
      <c r="A516" s="29"/>
    </row>
    <row r="517" spans="1:1" ht="15.75" customHeight="1">
      <c r="A517" s="29"/>
    </row>
    <row r="518" spans="1:1" ht="15.75" customHeight="1">
      <c r="A518" s="29"/>
    </row>
    <row r="519" spans="1:1" ht="15.75" customHeight="1">
      <c r="A519" s="29"/>
    </row>
    <row r="520" spans="1:1" ht="15.75" customHeight="1">
      <c r="A520" s="29"/>
    </row>
    <row r="521" spans="1:1" ht="15.75" customHeight="1">
      <c r="A521" s="29"/>
    </row>
    <row r="522" spans="1:1" ht="15.75" customHeight="1">
      <c r="A522" s="29"/>
    </row>
    <row r="523" spans="1:1" ht="15.75" customHeight="1">
      <c r="A523" s="29"/>
    </row>
    <row r="524" spans="1:1" ht="15.75" customHeight="1">
      <c r="A524" s="29"/>
    </row>
    <row r="525" spans="1:1" ht="15.75" customHeight="1">
      <c r="A525" s="29"/>
    </row>
    <row r="526" spans="1:1" ht="15.75" customHeight="1">
      <c r="A526" s="29"/>
    </row>
    <row r="527" spans="1:1" ht="15.75" customHeight="1">
      <c r="A527" s="29"/>
    </row>
    <row r="528" spans="1:1" ht="15.75" customHeight="1">
      <c r="A528" s="29"/>
    </row>
    <row r="529" spans="1:1" ht="15.75" customHeight="1">
      <c r="A529" s="29"/>
    </row>
    <row r="530" spans="1:1" ht="15.75" customHeight="1">
      <c r="A530" s="29"/>
    </row>
    <row r="531" spans="1:1" ht="15.75" customHeight="1">
      <c r="A531" s="29"/>
    </row>
    <row r="532" spans="1:1" ht="15.75" customHeight="1">
      <c r="A532" s="29"/>
    </row>
    <row r="533" spans="1:1" ht="15.75" customHeight="1">
      <c r="A533" s="29"/>
    </row>
    <row r="534" spans="1:1" ht="15.75" customHeight="1">
      <c r="A534" s="29"/>
    </row>
    <row r="535" spans="1:1" ht="15.75" customHeight="1">
      <c r="A535" s="29"/>
    </row>
    <row r="536" spans="1:1" ht="15.75" customHeight="1">
      <c r="A536" s="29"/>
    </row>
    <row r="537" spans="1:1" ht="15.75" customHeight="1">
      <c r="A537" s="29"/>
    </row>
    <row r="538" spans="1:1" ht="15.75" customHeight="1">
      <c r="A538" s="29"/>
    </row>
    <row r="539" spans="1:1" ht="15.75" customHeight="1">
      <c r="A539" s="29"/>
    </row>
    <row r="540" spans="1:1" ht="15.75" customHeight="1">
      <c r="A540" s="29"/>
    </row>
    <row r="541" spans="1:1" ht="15.75" customHeight="1">
      <c r="A541" s="29"/>
    </row>
    <row r="542" spans="1:1" ht="15.75" customHeight="1">
      <c r="A542" s="29"/>
    </row>
    <row r="543" spans="1:1" ht="15.75" customHeight="1">
      <c r="A543" s="29"/>
    </row>
    <row r="544" spans="1:1" ht="15.75" customHeight="1">
      <c r="A544" s="29"/>
    </row>
    <row r="545" spans="1:1" ht="15.75" customHeight="1">
      <c r="A545" s="29"/>
    </row>
    <row r="546" spans="1:1" ht="15.75" customHeight="1">
      <c r="A546" s="29"/>
    </row>
    <row r="547" spans="1:1" ht="15.75" customHeight="1">
      <c r="A547" s="29"/>
    </row>
    <row r="548" spans="1:1" ht="15.75" customHeight="1">
      <c r="A548" s="29"/>
    </row>
    <row r="549" spans="1:1" ht="15.75" customHeight="1">
      <c r="A549" s="29"/>
    </row>
    <row r="550" spans="1:1" ht="15.75" customHeight="1">
      <c r="A550" s="29"/>
    </row>
    <row r="551" spans="1:1" ht="15.75" customHeight="1">
      <c r="A551" s="29"/>
    </row>
    <row r="552" spans="1:1" ht="15.75" customHeight="1">
      <c r="A552" s="29"/>
    </row>
    <row r="553" spans="1:1" ht="15.75" customHeight="1">
      <c r="A553" s="29"/>
    </row>
    <row r="554" spans="1:1" ht="15.75" customHeight="1">
      <c r="A554" s="29"/>
    </row>
    <row r="555" spans="1:1" ht="15.75" customHeight="1">
      <c r="A555" s="29"/>
    </row>
    <row r="556" spans="1:1" ht="15.75" customHeight="1">
      <c r="A556" s="29"/>
    </row>
    <row r="557" spans="1:1" ht="15.75" customHeight="1">
      <c r="A557" s="29"/>
    </row>
    <row r="558" spans="1:1" ht="15.75" customHeight="1">
      <c r="A558" s="29"/>
    </row>
    <row r="559" spans="1:1" ht="15.75" customHeight="1">
      <c r="A559" s="29"/>
    </row>
    <row r="560" spans="1:1" ht="15.75" customHeight="1">
      <c r="A560" s="29"/>
    </row>
    <row r="561" spans="1:1" ht="15.75" customHeight="1">
      <c r="A561" s="29"/>
    </row>
    <row r="562" spans="1:1" ht="15.75" customHeight="1">
      <c r="A562" s="29"/>
    </row>
    <row r="563" spans="1:1" ht="15.75" customHeight="1">
      <c r="A563" s="29"/>
    </row>
    <row r="564" spans="1:1" ht="15.75" customHeight="1">
      <c r="A564" s="29"/>
    </row>
    <row r="565" spans="1:1" ht="15.75" customHeight="1">
      <c r="A565" s="29"/>
    </row>
    <row r="566" spans="1:1" ht="15.75" customHeight="1">
      <c r="A566" s="29"/>
    </row>
    <row r="567" spans="1:1" ht="15.75" customHeight="1">
      <c r="A567" s="29"/>
    </row>
    <row r="568" spans="1:1" ht="15.75" customHeight="1">
      <c r="A568" s="29"/>
    </row>
    <row r="569" spans="1:1" ht="15.75" customHeight="1">
      <c r="A569" s="29"/>
    </row>
    <row r="570" spans="1:1" ht="15.75" customHeight="1">
      <c r="A570" s="29"/>
    </row>
    <row r="571" spans="1:1" ht="15.75" customHeight="1">
      <c r="A571" s="29"/>
    </row>
    <row r="572" spans="1:1" ht="15.75" customHeight="1">
      <c r="A572" s="29"/>
    </row>
    <row r="573" spans="1:1" ht="15.75" customHeight="1">
      <c r="A573" s="29"/>
    </row>
    <row r="574" spans="1:1" ht="15.75" customHeight="1">
      <c r="A574" s="29"/>
    </row>
    <row r="575" spans="1:1" ht="15.75" customHeight="1">
      <c r="A575" s="29"/>
    </row>
    <row r="576" spans="1:1" ht="15.75" customHeight="1">
      <c r="A576" s="29"/>
    </row>
    <row r="577" spans="1:1" ht="15.75" customHeight="1">
      <c r="A577" s="29"/>
    </row>
    <row r="578" spans="1:1" ht="15.75" customHeight="1">
      <c r="A578" s="29"/>
    </row>
    <row r="579" spans="1:1" ht="15.75" customHeight="1">
      <c r="A579" s="29"/>
    </row>
    <row r="580" spans="1:1" ht="15.75" customHeight="1">
      <c r="A580" s="29"/>
    </row>
    <row r="581" spans="1:1" ht="15.75" customHeight="1">
      <c r="A581" s="29"/>
    </row>
    <row r="582" spans="1:1" ht="15.75" customHeight="1">
      <c r="A582" s="29"/>
    </row>
    <row r="583" spans="1:1" ht="15.75" customHeight="1">
      <c r="A583" s="29"/>
    </row>
    <row r="584" spans="1:1" ht="15.75" customHeight="1">
      <c r="A584" s="29"/>
    </row>
    <row r="585" spans="1:1" ht="15.75" customHeight="1">
      <c r="A585" s="29"/>
    </row>
    <row r="586" spans="1:1" ht="15.75" customHeight="1">
      <c r="A586" s="29"/>
    </row>
    <row r="587" spans="1:1" ht="15.75" customHeight="1">
      <c r="A587" s="29"/>
    </row>
    <row r="588" spans="1:1" ht="15.75" customHeight="1">
      <c r="A588" s="29"/>
    </row>
    <row r="589" spans="1:1" ht="15.75" customHeight="1">
      <c r="A589" s="29"/>
    </row>
    <row r="590" spans="1:1" ht="15.75" customHeight="1">
      <c r="A590" s="29"/>
    </row>
    <row r="591" spans="1:1" ht="15.75" customHeight="1">
      <c r="A591" s="29"/>
    </row>
    <row r="592" spans="1:1" ht="15.75" customHeight="1">
      <c r="A592" s="29"/>
    </row>
    <row r="593" spans="1:1" ht="15.75" customHeight="1">
      <c r="A593" s="29"/>
    </row>
    <row r="594" spans="1:1" ht="15.75" customHeight="1">
      <c r="A594" s="29"/>
    </row>
    <row r="595" spans="1:1" ht="15.75" customHeight="1">
      <c r="A595" s="29"/>
    </row>
    <row r="596" spans="1:1" ht="15.75" customHeight="1">
      <c r="A596" s="29"/>
    </row>
    <row r="597" spans="1:1" ht="15.75" customHeight="1">
      <c r="A597" s="29"/>
    </row>
    <row r="598" spans="1:1" ht="15.75" customHeight="1">
      <c r="A598" s="29"/>
    </row>
    <row r="599" spans="1:1" ht="15.75" customHeight="1">
      <c r="A599" s="29"/>
    </row>
    <row r="600" spans="1:1" ht="15.75" customHeight="1">
      <c r="A600" s="29"/>
    </row>
    <row r="601" spans="1:1" ht="15.75" customHeight="1">
      <c r="A601" s="29"/>
    </row>
    <row r="602" spans="1:1" ht="15.75" customHeight="1">
      <c r="A602" s="29"/>
    </row>
    <row r="603" spans="1:1" ht="15.75" customHeight="1">
      <c r="A603" s="29"/>
    </row>
    <row r="604" spans="1:1" ht="15.75" customHeight="1">
      <c r="A604" s="29"/>
    </row>
    <row r="605" spans="1:1" ht="15.75" customHeight="1">
      <c r="A605" s="29"/>
    </row>
    <row r="606" spans="1:1" ht="15.75" customHeight="1">
      <c r="A606" s="29"/>
    </row>
    <row r="607" spans="1:1" ht="15.75" customHeight="1">
      <c r="A607" s="29"/>
    </row>
    <row r="608" spans="1:1" ht="15.75" customHeight="1">
      <c r="A608" s="29"/>
    </row>
    <row r="609" spans="1:1" ht="15.75" customHeight="1">
      <c r="A609" s="29"/>
    </row>
    <row r="610" spans="1:1" ht="15.75" customHeight="1">
      <c r="A610" s="29"/>
    </row>
    <row r="611" spans="1:1" ht="15.75" customHeight="1">
      <c r="A611" s="29"/>
    </row>
    <row r="612" spans="1:1" ht="15.75" customHeight="1">
      <c r="A612" s="29"/>
    </row>
    <row r="613" spans="1:1" ht="15.75" customHeight="1">
      <c r="A613" s="29"/>
    </row>
    <row r="614" spans="1:1" ht="15.75" customHeight="1">
      <c r="A614" s="29"/>
    </row>
    <row r="615" spans="1:1" ht="15.75" customHeight="1">
      <c r="A615" s="29"/>
    </row>
    <row r="616" spans="1:1" ht="15.75" customHeight="1">
      <c r="A616" s="29"/>
    </row>
    <row r="617" spans="1:1" ht="15.75" customHeight="1">
      <c r="A617" s="29"/>
    </row>
    <row r="618" spans="1:1" ht="15.75" customHeight="1">
      <c r="A618" s="29"/>
    </row>
    <row r="619" spans="1:1" ht="15.75" customHeight="1">
      <c r="A619" s="29"/>
    </row>
    <row r="620" spans="1:1" ht="15.75" customHeight="1">
      <c r="A620" s="29"/>
    </row>
    <row r="621" spans="1:1" ht="15.75" customHeight="1">
      <c r="A621" s="29"/>
    </row>
    <row r="622" spans="1:1" ht="15.75" customHeight="1">
      <c r="A622" s="29"/>
    </row>
    <row r="623" spans="1:1" ht="15.75" customHeight="1">
      <c r="A623" s="29"/>
    </row>
    <row r="624" spans="1:1" ht="15.75" customHeight="1">
      <c r="A624" s="29"/>
    </row>
    <row r="625" spans="1:1" ht="15.75" customHeight="1">
      <c r="A625" s="29"/>
    </row>
    <row r="626" spans="1:1" ht="15.75" customHeight="1">
      <c r="A626" s="29"/>
    </row>
    <row r="627" spans="1:1" ht="15.75" customHeight="1">
      <c r="A627" s="29"/>
    </row>
    <row r="628" spans="1:1" ht="15.75" customHeight="1">
      <c r="A628" s="29"/>
    </row>
    <row r="629" spans="1:1" ht="15.75" customHeight="1">
      <c r="A629" s="29"/>
    </row>
    <row r="630" spans="1:1" ht="15.75" customHeight="1">
      <c r="A630" s="29"/>
    </row>
    <row r="631" spans="1:1" ht="15.75" customHeight="1">
      <c r="A631" s="29"/>
    </row>
    <row r="632" spans="1:1" ht="15.75" customHeight="1">
      <c r="A632" s="29"/>
    </row>
    <row r="633" spans="1:1" ht="15.75" customHeight="1">
      <c r="A633" s="29"/>
    </row>
    <row r="634" spans="1:1" ht="15.75" customHeight="1">
      <c r="A634" s="29"/>
    </row>
    <row r="635" spans="1:1" ht="15.75" customHeight="1">
      <c r="A635" s="29"/>
    </row>
    <row r="636" spans="1:1" ht="15.75" customHeight="1">
      <c r="A636" s="29"/>
    </row>
    <row r="637" spans="1:1" ht="15.75" customHeight="1">
      <c r="A637" s="29"/>
    </row>
    <row r="638" spans="1:1" ht="15.75" customHeight="1">
      <c r="A638" s="29"/>
    </row>
    <row r="639" spans="1:1" ht="15.75" customHeight="1">
      <c r="A639" s="29"/>
    </row>
    <row r="640" spans="1:1" ht="15.75" customHeight="1">
      <c r="A640" s="29"/>
    </row>
    <row r="641" spans="1:1" ht="15.75" customHeight="1">
      <c r="A641" s="29"/>
    </row>
    <row r="642" spans="1:1" ht="15.75" customHeight="1">
      <c r="A642" s="29"/>
    </row>
    <row r="643" spans="1:1" ht="15.75" customHeight="1">
      <c r="A643" s="29"/>
    </row>
    <row r="644" spans="1:1" ht="15.75" customHeight="1">
      <c r="A644" s="29"/>
    </row>
    <row r="645" spans="1:1" ht="15.75" customHeight="1">
      <c r="A645" s="29"/>
    </row>
    <row r="646" spans="1:1" ht="15.75" customHeight="1">
      <c r="A646" s="29"/>
    </row>
    <row r="647" spans="1:1" ht="15.75" customHeight="1">
      <c r="A647" s="29"/>
    </row>
    <row r="648" spans="1:1" ht="15.75" customHeight="1">
      <c r="A648" s="29"/>
    </row>
    <row r="649" spans="1:1" ht="15.75" customHeight="1">
      <c r="A649" s="29"/>
    </row>
    <row r="650" spans="1:1" ht="15.75" customHeight="1">
      <c r="A650" s="29"/>
    </row>
    <row r="651" spans="1:1" ht="15.75" customHeight="1">
      <c r="A651" s="29"/>
    </row>
    <row r="652" spans="1:1" ht="15.75" customHeight="1">
      <c r="A652" s="29"/>
    </row>
    <row r="653" spans="1:1" ht="15.75" customHeight="1">
      <c r="A653" s="29"/>
    </row>
    <row r="654" spans="1:1" ht="15.75" customHeight="1">
      <c r="A654" s="29"/>
    </row>
    <row r="655" spans="1:1" ht="15.75" customHeight="1">
      <c r="A655" s="29"/>
    </row>
    <row r="656" spans="1:1" ht="15.75" customHeight="1">
      <c r="A656" s="29"/>
    </row>
    <row r="657" spans="1:1" ht="15.75" customHeight="1">
      <c r="A657" s="29"/>
    </row>
    <row r="658" spans="1:1" ht="15.75" customHeight="1">
      <c r="A658" s="29"/>
    </row>
    <row r="659" spans="1:1" ht="15.75" customHeight="1">
      <c r="A659" s="29"/>
    </row>
    <row r="660" spans="1:1" ht="15.75" customHeight="1">
      <c r="A660" s="29"/>
    </row>
    <row r="661" spans="1:1" ht="15.75" customHeight="1">
      <c r="A661" s="29"/>
    </row>
    <row r="662" spans="1:1" ht="15.75" customHeight="1">
      <c r="A662" s="29"/>
    </row>
    <row r="663" spans="1:1" ht="15.75" customHeight="1">
      <c r="A663" s="29"/>
    </row>
    <row r="664" spans="1:1" ht="15.75" customHeight="1">
      <c r="A664" s="29"/>
    </row>
    <row r="665" spans="1:1" ht="15.75" customHeight="1">
      <c r="A665" s="29"/>
    </row>
    <row r="666" spans="1:1" ht="15.75" customHeight="1">
      <c r="A666" s="29"/>
    </row>
    <row r="667" spans="1:1" ht="15.75" customHeight="1">
      <c r="A667" s="29"/>
    </row>
    <row r="668" spans="1:1" ht="15.75" customHeight="1">
      <c r="A668" s="29"/>
    </row>
    <row r="669" spans="1:1" ht="15.75" customHeight="1">
      <c r="A669" s="29"/>
    </row>
    <row r="670" spans="1:1" ht="15.75" customHeight="1">
      <c r="A670" s="29"/>
    </row>
    <row r="671" spans="1:1" ht="15.75" customHeight="1">
      <c r="A671" s="29"/>
    </row>
    <row r="672" spans="1:1" ht="15.75" customHeight="1">
      <c r="A672" s="29"/>
    </row>
    <row r="673" spans="1:1" ht="15.75" customHeight="1">
      <c r="A673" s="29"/>
    </row>
    <row r="674" spans="1:1" ht="15.75" customHeight="1">
      <c r="A674" s="29"/>
    </row>
    <row r="675" spans="1:1" ht="15.75" customHeight="1">
      <c r="A675" s="29"/>
    </row>
    <row r="676" spans="1:1" ht="15.75" customHeight="1">
      <c r="A676" s="29"/>
    </row>
    <row r="677" spans="1:1" ht="15.75" customHeight="1">
      <c r="A677" s="29"/>
    </row>
    <row r="678" spans="1:1" ht="15.75" customHeight="1">
      <c r="A678" s="29"/>
    </row>
    <row r="679" spans="1:1" ht="15.75" customHeight="1">
      <c r="A679" s="29"/>
    </row>
    <row r="680" spans="1:1" ht="15.75" customHeight="1">
      <c r="A680" s="29"/>
    </row>
    <row r="681" spans="1:1" ht="15.75" customHeight="1">
      <c r="A681" s="29"/>
    </row>
    <row r="682" spans="1:1" ht="15.75" customHeight="1">
      <c r="A682" s="29"/>
    </row>
    <row r="683" spans="1:1" ht="15.75" customHeight="1">
      <c r="A683" s="29"/>
    </row>
    <row r="684" spans="1:1" ht="15.75" customHeight="1">
      <c r="A684" s="29"/>
    </row>
    <row r="685" spans="1:1" ht="15.75" customHeight="1">
      <c r="A685" s="29"/>
    </row>
    <row r="686" spans="1:1" ht="15.75" customHeight="1">
      <c r="A686" s="29"/>
    </row>
    <row r="687" spans="1:1" ht="15.75" customHeight="1">
      <c r="A687" s="29"/>
    </row>
    <row r="688" spans="1:1" ht="15.75" customHeight="1">
      <c r="A688" s="29"/>
    </row>
    <row r="689" spans="1:1" ht="15.75" customHeight="1">
      <c r="A689" s="29"/>
    </row>
    <row r="690" spans="1:1" ht="15.75" customHeight="1">
      <c r="A690" s="29"/>
    </row>
    <row r="691" spans="1:1" ht="15.75" customHeight="1">
      <c r="A691" s="29"/>
    </row>
    <row r="692" spans="1:1" ht="15.75" customHeight="1">
      <c r="A692" s="29"/>
    </row>
    <row r="693" spans="1:1" ht="15.75" customHeight="1">
      <c r="A693" s="29"/>
    </row>
    <row r="694" spans="1:1" ht="15.75" customHeight="1">
      <c r="A694" s="29"/>
    </row>
    <row r="695" spans="1:1" ht="15.75" customHeight="1">
      <c r="A695" s="29"/>
    </row>
    <row r="696" spans="1:1" ht="15.75" customHeight="1">
      <c r="A696" s="29"/>
    </row>
    <row r="697" spans="1:1" ht="15.75" customHeight="1">
      <c r="A697" s="29"/>
    </row>
    <row r="698" spans="1:1" ht="15.75" customHeight="1">
      <c r="A698" s="29"/>
    </row>
    <row r="699" spans="1:1" ht="15.75" customHeight="1">
      <c r="A699" s="29"/>
    </row>
    <row r="700" spans="1:1" ht="15.75" customHeight="1">
      <c r="A700" s="29"/>
    </row>
    <row r="701" spans="1:1" ht="15.75" customHeight="1">
      <c r="A701" s="29"/>
    </row>
    <row r="702" spans="1:1" ht="15.75" customHeight="1">
      <c r="A702" s="29"/>
    </row>
    <row r="703" spans="1:1" ht="15.75" customHeight="1">
      <c r="A703" s="29"/>
    </row>
    <row r="704" spans="1:1" ht="15.75" customHeight="1">
      <c r="A704" s="29"/>
    </row>
    <row r="705" spans="1:1" ht="15.75" customHeight="1">
      <c r="A705" s="29"/>
    </row>
    <row r="706" spans="1:1" ht="15.75" customHeight="1">
      <c r="A706" s="29"/>
    </row>
    <row r="707" spans="1:1" ht="15.75" customHeight="1">
      <c r="A707" s="29"/>
    </row>
    <row r="708" spans="1:1" ht="15.75" customHeight="1">
      <c r="A708" s="29"/>
    </row>
    <row r="709" spans="1:1" ht="15.75" customHeight="1">
      <c r="A709" s="29"/>
    </row>
    <row r="710" spans="1:1" ht="15.75" customHeight="1">
      <c r="A710" s="29"/>
    </row>
    <row r="711" spans="1:1" ht="15.75" customHeight="1">
      <c r="A711" s="29"/>
    </row>
    <row r="712" spans="1:1" ht="15.75" customHeight="1">
      <c r="A712" s="29"/>
    </row>
    <row r="713" spans="1:1" ht="15.75" customHeight="1">
      <c r="A713" s="29"/>
    </row>
    <row r="714" spans="1:1" ht="15.75" customHeight="1">
      <c r="A714" s="29"/>
    </row>
    <row r="715" spans="1:1" ht="15.75" customHeight="1">
      <c r="A715" s="29"/>
    </row>
    <row r="716" spans="1:1" ht="15.75" customHeight="1">
      <c r="A716" s="29"/>
    </row>
    <row r="717" spans="1:1" ht="15.75" customHeight="1">
      <c r="A717" s="29"/>
    </row>
    <row r="718" spans="1:1" ht="15.75" customHeight="1">
      <c r="A718" s="29"/>
    </row>
    <row r="719" spans="1:1" ht="15.75" customHeight="1">
      <c r="A719" s="29"/>
    </row>
    <row r="720" spans="1:1" ht="15.75" customHeight="1">
      <c r="A720" s="29"/>
    </row>
    <row r="721" spans="1:1" ht="15.75" customHeight="1">
      <c r="A721" s="29"/>
    </row>
    <row r="722" spans="1:1" ht="15.75" customHeight="1">
      <c r="A722" s="29"/>
    </row>
    <row r="723" spans="1:1" ht="15.75" customHeight="1">
      <c r="A723" s="29"/>
    </row>
    <row r="724" spans="1:1" ht="15.75" customHeight="1">
      <c r="A724" s="29"/>
    </row>
    <row r="725" spans="1:1" ht="15.75" customHeight="1">
      <c r="A725" s="29"/>
    </row>
    <row r="726" spans="1:1" ht="15.75" customHeight="1">
      <c r="A726" s="29"/>
    </row>
    <row r="727" spans="1:1" ht="15.75" customHeight="1">
      <c r="A727" s="29"/>
    </row>
    <row r="728" spans="1:1" ht="15.75" customHeight="1">
      <c r="A728" s="29"/>
    </row>
    <row r="729" spans="1:1" ht="15.75" customHeight="1">
      <c r="A729" s="29"/>
    </row>
    <row r="730" spans="1:1" ht="15.75" customHeight="1">
      <c r="A730" s="29"/>
    </row>
    <row r="731" spans="1:1" ht="15.75" customHeight="1">
      <c r="A731" s="29"/>
    </row>
    <row r="732" spans="1:1" ht="15.75" customHeight="1">
      <c r="A732" s="29"/>
    </row>
    <row r="733" spans="1:1" ht="15.75" customHeight="1">
      <c r="A733" s="29"/>
    </row>
    <row r="734" spans="1:1" ht="15.75" customHeight="1">
      <c r="A734" s="29"/>
    </row>
    <row r="735" spans="1:1" ht="15.75" customHeight="1">
      <c r="A735" s="29"/>
    </row>
    <row r="736" spans="1:1" ht="15.75" customHeight="1">
      <c r="A736" s="29"/>
    </row>
    <row r="737" spans="1:1" ht="15.75" customHeight="1">
      <c r="A737" s="29"/>
    </row>
    <row r="738" spans="1:1" ht="15.75" customHeight="1">
      <c r="A738" s="29"/>
    </row>
    <row r="739" spans="1:1" ht="15.75" customHeight="1">
      <c r="A739" s="29"/>
    </row>
    <row r="740" spans="1:1" ht="15.75" customHeight="1">
      <c r="A740" s="29"/>
    </row>
    <row r="741" spans="1:1" ht="15.75" customHeight="1">
      <c r="A741" s="29"/>
    </row>
    <row r="742" spans="1:1" ht="15.75" customHeight="1">
      <c r="A742" s="29"/>
    </row>
    <row r="743" spans="1:1" ht="15.75" customHeight="1">
      <c r="A743" s="29"/>
    </row>
    <row r="744" spans="1:1" ht="15.75" customHeight="1">
      <c r="A744" s="29"/>
    </row>
    <row r="745" spans="1:1" ht="15.75" customHeight="1">
      <c r="A745" s="29"/>
    </row>
    <row r="746" spans="1:1" ht="15.75" customHeight="1">
      <c r="A746" s="29"/>
    </row>
    <row r="747" spans="1:1" ht="15.75" customHeight="1">
      <c r="A747" s="29"/>
    </row>
    <row r="748" spans="1:1" ht="15.75" customHeight="1">
      <c r="A748" s="29"/>
    </row>
    <row r="749" spans="1:1" ht="15.75" customHeight="1">
      <c r="A749" s="29"/>
    </row>
    <row r="750" spans="1:1" ht="15.75" customHeight="1">
      <c r="A750" s="29"/>
    </row>
    <row r="751" spans="1:1" ht="15.75" customHeight="1">
      <c r="A751" s="29"/>
    </row>
    <row r="752" spans="1:1" ht="15.75" customHeight="1">
      <c r="A752" s="29"/>
    </row>
    <row r="753" spans="1:1" ht="15.75" customHeight="1">
      <c r="A753" s="29"/>
    </row>
    <row r="754" spans="1:1" ht="15.75" customHeight="1">
      <c r="A754" s="29"/>
    </row>
    <row r="755" spans="1:1" ht="15.75" customHeight="1">
      <c r="A755" s="29"/>
    </row>
    <row r="756" spans="1:1" ht="15.75" customHeight="1">
      <c r="A756" s="29"/>
    </row>
    <row r="757" spans="1:1" ht="15.75" customHeight="1">
      <c r="A757" s="29"/>
    </row>
    <row r="758" spans="1:1" ht="15.75" customHeight="1">
      <c r="A758" s="29"/>
    </row>
    <row r="759" spans="1:1" ht="15.75" customHeight="1">
      <c r="A759" s="29"/>
    </row>
    <row r="760" spans="1:1" ht="15.75" customHeight="1">
      <c r="A760" s="29"/>
    </row>
    <row r="761" spans="1:1" ht="15.75" customHeight="1">
      <c r="A761" s="29"/>
    </row>
    <row r="762" spans="1:1" ht="15.75" customHeight="1">
      <c r="A762" s="29"/>
    </row>
    <row r="763" spans="1:1" ht="15.75" customHeight="1">
      <c r="A763" s="29"/>
    </row>
    <row r="764" spans="1:1" ht="15.75" customHeight="1">
      <c r="A764" s="29"/>
    </row>
    <row r="765" spans="1:1" ht="15.75" customHeight="1">
      <c r="A765" s="29"/>
    </row>
    <row r="766" spans="1:1" ht="15.75" customHeight="1">
      <c r="A766" s="29"/>
    </row>
    <row r="767" spans="1:1" ht="15.75" customHeight="1">
      <c r="A767" s="29"/>
    </row>
    <row r="768" spans="1:1" ht="15.75" customHeight="1">
      <c r="A768" s="29"/>
    </row>
    <row r="769" spans="1:1" ht="15.75" customHeight="1">
      <c r="A769" s="29"/>
    </row>
    <row r="770" spans="1:1" ht="15.75" customHeight="1">
      <c r="A770" s="29"/>
    </row>
    <row r="771" spans="1:1" ht="15.75" customHeight="1">
      <c r="A771" s="29"/>
    </row>
    <row r="772" spans="1:1" ht="15.75" customHeight="1">
      <c r="A772" s="29"/>
    </row>
    <row r="773" spans="1:1" ht="15.75" customHeight="1">
      <c r="A773" s="29"/>
    </row>
    <row r="774" spans="1:1" ht="15.75" customHeight="1">
      <c r="A774" s="29"/>
    </row>
    <row r="775" spans="1:1" ht="15.75" customHeight="1">
      <c r="A775" s="29"/>
    </row>
    <row r="776" spans="1:1" ht="15.75" customHeight="1">
      <c r="A776" s="29"/>
    </row>
    <row r="777" spans="1:1" ht="15.75" customHeight="1">
      <c r="A777" s="29"/>
    </row>
    <row r="778" spans="1:1" ht="15.75" customHeight="1">
      <c r="A778" s="29"/>
    </row>
    <row r="779" spans="1:1" ht="15.75" customHeight="1">
      <c r="A779" s="29"/>
    </row>
    <row r="780" spans="1:1" ht="15.75" customHeight="1">
      <c r="A780" s="29"/>
    </row>
    <row r="781" spans="1:1" ht="15.75" customHeight="1">
      <c r="A781" s="29"/>
    </row>
    <row r="782" spans="1:1" ht="15.75" customHeight="1">
      <c r="A782" s="29"/>
    </row>
    <row r="783" spans="1:1" ht="15.75" customHeight="1">
      <c r="A783" s="29"/>
    </row>
    <row r="784" spans="1:1" ht="15.75" customHeight="1">
      <c r="A784" s="29"/>
    </row>
    <row r="785" spans="1:1" ht="15.75" customHeight="1">
      <c r="A785" s="29"/>
    </row>
    <row r="786" spans="1:1" ht="15.75" customHeight="1">
      <c r="A786" s="29"/>
    </row>
    <row r="787" spans="1:1" ht="15.75" customHeight="1">
      <c r="A787" s="29"/>
    </row>
    <row r="788" spans="1:1" ht="15.75" customHeight="1">
      <c r="A788" s="29"/>
    </row>
    <row r="789" spans="1:1" ht="15.75" customHeight="1">
      <c r="A789" s="29"/>
    </row>
    <row r="790" spans="1:1" ht="15.75" customHeight="1">
      <c r="A790" s="29"/>
    </row>
    <row r="791" spans="1:1" ht="15.75" customHeight="1">
      <c r="A791" s="29"/>
    </row>
    <row r="792" spans="1:1" ht="15.75" customHeight="1">
      <c r="A792" s="29"/>
    </row>
    <row r="793" spans="1:1" ht="15.75" customHeight="1">
      <c r="A793" s="29"/>
    </row>
    <row r="794" spans="1:1" ht="15.75" customHeight="1">
      <c r="A794" s="29"/>
    </row>
    <row r="795" spans="1:1" ht="15.75" customHeight="1">
      <c r="A795" s="29"/>
    </row>
    <row r="796" spans="1:1" ht="15.75" customHeight="1">
      <c r="A796" s="29"/>
    </row>
    <row r="797" spans="1:1" ht="15.75" customHeight="1">
      <c r="A797" s="29"/>
    </row>
    <row r="798" spans="1:1" ht="15.75" customHeight="1">
      <c r="A798" s="29"/>
    </row>
    <row r="799" spans="1:1" ht="15.75" customHeight="1">
      <c r="A799" s="29"/>
    </row>
    <row r="800" spans="1:1" ht="15.75" customHeight="1">
      <c r="A800" s="29"/>
    </row>
    <row r="801" spans="1:1" ht="15.75" customHeight="1">
      <c r="A801" s="29"/>
    </row>
    <row r="802" spans="1:1" ht="15.75" customHeight="1">
      <c r="A802" s="29"/>
    </row>
    <row r="803" spans="1:1" ht="15.75" customHeight="1">
      <c r="A803" s="29"/>
    </row>
    <row r="804" spans="1:1" ht="15.75" customHeight="1">
      <c r="A804" s="29"/>
    </row>
    <row r="805" spans="1:1" ht="15.75" customHeight="1">
      <c r="A805" s="29"/>
    </row>
    <row r="806" spans="1:1" ht="15.75" customHeight="1">
      <c r="A806" s="29"/>
    </row>
    <row r="807" spans="1:1" ht="15.75" customHeight="1">
      <c r="A807" s="29"/>
    </row>
    <row r="808" spans="1:1" ht="15.75" customHeight="1">
      <c r="A808" s="29"/>
    </row>
    <row r="809" spans="1:1" ht="15.75" customHeight="1">
      <c r="A809" s="29"/>
    </row>
    <row r="810" spans="1:1" ht="15.75" customHeight="1">
      <c r="A810" s="29"/>
    </row>
    <row r="811" spans="1:1" ht="15.75" customHeight="1">
      <c r="A811" s="29"/>
    </row>
    <row r="812" spans="1:1" ht="15.75" customHeight="1">
      <c r="A812" s="29"/>
    </row>
    <row r="813" spans="1:1" ht="15.75" customHeight="1">
      <c r="A813" s="29"/>
    </row>
    <row r="814" spans="1:1" ht="15.75" customHeight="1">
      <c r="A814" s="29"/>
    </row>
    <row r="815" spans="1:1" ht="15.75" customHeight="1">
      <c r="A815" s="29"/>
    </row>
    <row r="816" spans="1:1" ht="15.75" customHeight="1">
      <c r="A816" s="29"/>
    </row>
    <row r="817" spans="1:1" ht="15.75" customHeight="1">
      <c r="A817" s="29"/>
    </row>
    <row r="818" spans="1:1" ht="15.75" customHeight="1">
      <c r="A818" s="29"/>
    </row>
    <row r="819" spans="1:1" ht="15.75" customHeight="1">
      <c r="A819" s="29"/>
    </row>
    <row r="820" spans="1:1" ht="15.75" customHeight="1">
      <c r="A820" s="29"/>
    </row>
    <row r="821" spans="1:1" ht="15.75" customHeight="1">
      <c r="A821" s="29"/>
    </row>
    <row r="822" spans="1:1" ht="15.75" customHeight="1">
      <c r="A822" s="29"/>
    </row>
    <row r="823" spans="1:1" ht="15.75" customHeight="1">
      <c r="A823" s="29"/>
    </row>
    <row r="824" spans="1:1" ht="15.75" customHeight="1">
      <c r="A824" s="29"/>
    </row>
    <row r="825" spans="1:1" ht="15.75" customHeight="1">
      <c r="A825" s="29"/>
    </row>
    <row r="826" spans="1:1" ht="15.75" customHeight="1">
      <c r="A826" s="29"/>
    </row>
    <row r="827" spans="1:1" ht="15.75" customHeight="1">
      <c r="A827" s="29"/>
    </row>
    <row r="828" spans="1:1" ht="15.75" customHeight="1">
      <c r="A828" s="29"/>
    </row>
    <row r="829" spans="1:1" ht="15.75" customHeight="1">
      <c r="A829" s="29"/>
    </row>
    <row r="830" spans="1:1" ht="15.75" customHeight="1">
      <c r="A830" s="29"/>
    </row>
    <row r="831" spans="1:1" ht="15.75" customHeight="1">
      <c r="A831" s="29"/>
    </row>
    <row r="832" spans="1:1" ht="15.75" customHeight="1">
      <c r="A832" s="29"/>
    </row>
    <row r="833" spans="1:1" ht="15.75" customHeight="1">
      <c r="A833" s="29"/>
    </row>
    <row r="834" spans="1:1" ht="15.75" customHeight="1">
      <c r="A834" s="29"/>
    </row>
    <row r="835" spans="1:1" ht="15.75" customHeight="1">
      <c r="A835" s="29"/>
    </row>
    <row r="836" spans="1:1" ht="15.75" customHeight="1">
      <c r="A836" s="29"/>
    </row>
    <row r="837" spans="1:1" ht="15.75" customHeight="1">
      <c r="A837" s="29"/>
    </row>
    <row r="838" spans="1:1" ht="15.75" customHeight="1">
      <c r="A838" s="29"/>
    </row>
    <row r="839" spans="1:1" ht="15.75" customHeight="1">
      <c r="A839" s="29"/>
    </row>
    <row r="840" spans="1:1" ht="15.75" customHeight="1">
      <c r="A840" s="29"/>
    </row>
    <row r="841" spans="1:1" ht="15.75" customHeight="1">
      <c r="A841" s="29"/>
    </row>
    <row r="842" spans="1:1" ht="15.75" customHeight="1">
      <c r="A842" s="29"/>
    </row>
    <row r="843" spans="1:1" ht="15.75" customHeight="1">
      <c r="A843" s="29"/>
    </row>
    <row r="844" spans="1:1" ht="15.75" customHeight="1">
      <c r="A844" s="29"/>
    </row>
    <row r="845" spans="1:1" ht="15.75" customHeight="1">
      <c r="A845" s="29"/>
    </row>
    <row r="846" spans="1:1" ht="15.75" customHeight="1">
      <c r="A846" s="29"/>
    </row>
    <row r="847" spans="1:1" ht="15.75" customHeight="1">
      <c r="A847" s="29"/>
    </row>
    <row r="848" spans="1:1" ht="15.75" customHeight="1">
      <c r="A848" s="29"/>
    </row>
    <row r="849" spans="1:1" ht="15.75" customHeight="1">
      <c r="A849" s="29"/>
    </row>
    <row r="850" spans="1:1" ht="15.75" customHeight="1">
      <c r="A850" s="29"/>
    </row>
    <row r="851" spans="1:1" ht="15.75" customHeight="1">
      <c r="A851" s="29"/>
    </row>
    <row r="852" spans="1:1" ht="15.75" customHeight="1">
      <c r="A852" s="29"/>
    </row>
    <row r="853" spans="1:1" ht="15.75" customHeight="1">
      <c r="A853" s="29"/>
    </row>
    <row r="854" spans="1:1" ht="15.75" customHeight="1">
      <c r="A854" s="29"/>
    </row>
    <row r="855" spans="1:1" ht="15.75" customHeight="1">
      <c r="A855" s="29"/>
    </row>
    <row r="856" spans="1:1" ht="15.75" customHeight="1">
      <c r="A856" s="29"/>
    </row>
    <row r="857" spans="1:1" ht="15.75" customHeight="1">
      <c r="A857" s="29"/>
    </row>
    <row r="858" spans="1:1" ht="15.75" customHeight="1">
      <c r="A858" s="29"/>
    </row>
    <row r="859" spans="1:1" ht="15.75" customHeight="1">
      <c r="A859" s="29"/>
    </row>
    <row r="860" spans="1:1" ht="15.75" customHeight="1">
      <c r="A860" s="29"/>
    </row>
    <row r="861" spans="1:1" ht="15.75" customHeight="1">
      <c r="A861" s="29"/>
    </row>
    <row r="862" spans="1:1" ht="15.75" customHeight="1">
      <c r="A862" s="29"/>
    </row>
    <row r="863" spans="1:1" ht="15.75" customHeight="1">
      <c r="A863" s="29"/>
    </row>
    <row r="864" spans="1:1" ht="15.75" customHeight="1">
      <c r="A864" s="29"/>
    </row>
    <row r="865" spans="1:1" ht="15.75" customHeight="1">
      <c r="A865" s="29"/>
    </row>
    <row r="866" spans="1:1" ht="15.75" customHeight="1">
      <c r="A866" s="29"/>
    </row>
    <row r="867" spans="1:1" ht="15.75" customHeight="1">
      <c r="A867" s="29"/>
    </row>
    <row r="868" spans="1:1" ht="15.75" customHeight="1">
      <c r="A868" s="29"/>
    </row>
    <row r="869" spans="1:1" ht="15.75" customHeight="1">
      <c r="A869" s="29"/>
    </row>
    <row r="870" spans="1:1" ht="15.75" customHeight="1">
      <c r="A870" s="29"/>
    </row>
    <row r="871" spans="1:1" ht="15.75" customHeight="1">
      <c r="A871" s="29"/>
    </row>
    <row r="872" spans="1:1" ht="15.75" customHeight="1">
      <c r="A872" s="29"/>
    </row>
    <row r="873" spans="1:1" ht="15.75" customHeight="1">
      <c r="A873" s="29"/>
    </row>
    <row r="874" spans="1:1" ht="15.75" customHeight="1">
      <c r="A874" s="29"/>
    </row>
    <row r="875" spans="1:1" ht="15.75" customHeight="1">
      <c r="A875" s="29"/>
    </row>
    <row r="876" spans="1:1" ht="15.75" customHeight="1">
      <c r="A876" s="29"/>
    </row>
    <row r="877" spans="1:1" ht="15.75" customHeight="1">
      <c r="A877" s="29"/>
    </row>
    <row r="878" spans="1:1" ht="15.75" customHeight="1">
      <c r="A878" s="29"/>
    </row>
    <row r="879" spans="1:1" ht="15.75" customHeight="1">
      <c r="A879" s="29"/>
    </row>
    <row r="880" spans="1:1" ht="15.75" customHeight="1">
      <c r="A880" s="29"/>
    </row>
    <row r="881" spans="1:1" ht="15.75" customHeight="1">
      <c r="A881" s="29"/>
    </row>
    <row r="882" spans="1:1" ht="15.75" customHeight="1">
      <c r="A882" s="29"/>
    </row>
    <row r="883" spans="1:1" ht="15.75" customHeight="1">
      <c r="A883" s="29"/>
    </row>
    <row r="884" spans="1:1" ht="15.75" customHeight="1">
      <c r="A884" s="29"/>
    </row>
    <row r="885" spans="1:1" ht="15.75" customHeight="1">
      <c r="A885" s="29"/>
    </row>
    <row r="886" spans="1:1" ht="15.75" customHeight="1">
      <c r="A886" s="29"/>
    </row>
    <row r="887" spans="1:1" ht="15.75" customHeight="1">
      <c r="A887" s="29"/>
    </row>
    <row r="888" spans="1:1" ht="15.75" customHeight="1">
      <c r="A888" s="29"/>
    </row>
    <row r="889" spans="1:1" ht="15.75" customHeight="1">
      <c r="A889" s="29"/>
    </row>
    <row r="890" spans="1:1" ht="15.75" customHeight="1">
      <c r="A890" s="29"/>
    </row>
    <row r="891" spans="1:1" ht="15.75" customHeight="1">
      <c r="A891" s="29"/>
    </row>
    <row r="892" spans="1:1" ht="15.75" customHeight="1">
      <c r="A892" s="29"/>
    </row>
    <row r="893" spans="1:1" ht="15.75" customHeight="1">
      <c r="A893" s="29"/>
    </row>
    <row r="894" spans="1:1" ht="15.75" customHeight="1">
      <c r="A894" s="29"/>
    </row>
    <row r="895" spans="1:1" ht="15.75" customHeight="1">
      <c r="A895" s="29"/>
    </row>
    <row r="896" spans="1:1" ht="15.75" customHeight="1">
      <c r="A896" s="29"/>
    </row>
    <row r="897" spans="1:1" ht="15.75" customHeight="1">
      <c r="A897" s="29"/>
    </row>
    <row r="898" spans="1:1" ht="15.75" customHeight="1">
      <c r="A898" s="29"/>
    </row>
    <row r="899" spans="1:1" ht="15.75" customHeight="1">
      <c r="A899" s="29"/>
    </row>
    <row r="900" spans="1:1" ht="15.75" customHeight="1">
      <c r="A900" s="29"/>
    </row>
    <row r="901" spans="1:1" ht="15.75" customHeight="1">
      <c r="A901" s="29"/>
    </row>
    <row r="902" spans="1:1" ht="15.75" customHeight="1">
      <c r="A902" s="29"/>
    </row>
    <row r="903" spans="1:1" ht="15.75" customHeight="1">
      <c r="A903" s="29"/>
    </row>
    <row r="904" spans="1:1" ht="15.75" customHeight="1">
      <c r="A904" s="29"/>
    </row>
    <row r="905" spans="1:1" ht="15.75" customHeight="1">
      <c r="A905" s="29"/>
    </row>
    <row r="906" spans="1:1" ht="15.75" customHeight="1">
      <c r="A906" s="29"/>
    </row>
    <row r="907" spans="1:1" ht="15.75" customHeight="1">
      <c r="A907" s="29"/>
    </row>
    <row r="908" spans="1:1" ht="15.75" customHeight="1">
      <c r="A908" s="29"/>
    </row>
    <row r="909" spans="1:1" ht="15.75" customHeight="1">
      <c r="A909" s="29"/>
    </row>
    <row r="910" spans="1:1" ht="15.75" customHeight="1">
      <c r="A910" s="29"/>
    </row>
    <row r="911" spans="1:1" ht="15.75" customHeight="1">
      <c r="A911" s="29"/>
    </row>
    <row r="912" spans="1:1" ht="15.75" customHeight="1">
      <c r="A912" s="29"/>
    </row>
    <row r="913" spans="1:1" ht="15.75" customHeight="1">
      <c r="A913" s="29"/>
    </row>
    <row r="914" spans="1:1" ht="15.75" customHeight="1">
      <c r="A914" s="29"/>
    </row>
    <row r="915" spans="1:1" ht="15.75" customHeight="1">
      <c r="A915" s="29"/>
    </row>
    <row r="916" spans="1:1" ht="15.75" customHeight="1">
      <c r="A916" s="29"/>
    </row>
    <row r="917" spans="1:1" ht="15.75" customHeight="1">
      <c r="A917" s="29"/>
    </row>
    <row r="918" spans="1:1" ht="15.75" customHeight="1">
      <c r="A918" s="29"/>
    </row>
    <row r="919" spans="1:1" ht="15.75" customHeight="1">
      <c r="A919" s="29"/>
    </row>
    <row r="920" spans="1:1" ht="15.75" customHeight="1">
      <c r="A920" s="29"/>
    </row>
    <row r="921" spans="1:1" ht="15.75" customHeight="1">
      <c r="A921" s="29"/>
    </row>
    <row r="922" spans="1:1" ht="15.75" customHeight="1">
      <c r="A922" s="29"/>
    </row>
    <row r="923" spans="1:1" ht="15.75" customHeight="1">
      <c r="A923" s="29"/>
    </row>
    <row r="924" spans="1:1" ht="15.75" customHeight="1">
      <c r="A924" s="29"/>
    </row>
    <row r="925" spans="1:1" ht="15.75" customHeight="1">
      <c r="A925" s="29"/>
    </row>
    <row r="926" spans="1:1" ht="15.75" customHeight="1">
      <c r="A926" s="29"/>
    </row>
    <row r="927" spans="1:1" ht="15.75" customHeight="1">
      <c r="A927" s="29"/>
    </row>
    <row r="928" spans="1:1" ht="15.75" customHeight="1">
      <c r="A928" s="29"/>
    </row>
    <row r="929" spans="1:1" ht="15.75" customHeight="1">
      <c r="A929" s="29"/>
    </row>
    <row r="930" spans="1:1" ht="15.75" customHeight="1">
      <c r="A930" s="29"/>
    </row>
    <row r="931" spans="1:1" ht="15.75" customHeight="1">
      <c r="A931" s="29"/>
    </row>
    <row r="932" spans="1:1" ht="15.75" customHeight="1">
      <c r="A932" s="29"/>
    </row>
    <row r="933" spans="1:1" ht="15.75" customHeight="1">
      <c r="A933" s="29"/>
    </row>
    <row r="934" spans="1:1" ht="15.75" customHeight="1">
      <c r="A934" s="29"/>
    </row>
    <row r="935" spans="1:1" ht="15.75" customHeight="1">
      <c r="A935" s="29"/>
    </row>
    <row r="936" spans="1:1" ht="15.75" customHeight="1">
      <c r="A936" s="29"/>
    </row>
    <row r="937" spans="1:1" ht="15.75" customHeight="1">
      <c r="A937" s="29"/>
    </row>
    <row r="938" spans="1:1" ht="15.75" customHeight="1">
      <c r="A938" s="29"/>
    </row>
    <row r="939" spans="1:1" ht="15.75" customHeight="1">
      <c r="A939" s="29"/>
    </row>
    <row r="940" spans="1:1" ht="15.75" customHeight="1">
      <c r="A940" s="29"/>
    </row>
    <row r="941" spans="1:1" ht="15.75" customHeight="1">
      <c r="A941" s="29"/>
    </row>
    <row r="942" spans="1:1" ht="15.75" customHeight="1">
      <c r="A942" s="29"/>
    </row>
    <row r="943" spans="1:1" ht="15.75" customHeight="1">
      <c r="A943" s="29"/>
    </row>
    <row r="944" spans="1:1" ht="15.75" customHeight="1">
      <c r="A944" s="29"/>
    </row>
    <row r="945" spans="1:1" ht="15.75" customHeight="1">
      <c r="A945" s="29"/>
    </row>
    <row r="946" spans="1:1" ht="15.75" customHeight="1">
      <c r="A946" s="29"/>
    </row>
    <row r="947" spans="1:1" ht="15.75" customHeight="1">
      <c r="A947" s="29"/>
    </row>
    <row r="948" spans="1:1" ht="15.75" customHeight="1">
      <c r="A948" s="29"/>
    </row>
    <row r="949" spans="1:1" ht="15.75" customHeight="1">
      <c r="A949" s="29"/>
    </row>
    <row r="950" spans="1:1" ht="15.75" customHeight="1">
      <c r="A950" s="29"/>
    </row>
    <row r="951" spans="1:1" ht="15.75" customHeight="1">
      <c r="A951" s="29"/>
    </row>
    <row r="952" spans="1:1" ht="15.75" customHeight="1">
      <c r="A952" s="29"/>
    </row>
    <row r="953" spans="1:1" ht="15.75" customHeight="1">
      <c r="A953" s="29"/>
    </row>
    <row r="954" spans="1:1" ht="15.75" customHeight="1">
      <c r="A954" s="29"/>
    </row>
    <row r="955" spans="1:1" ht="15.75" customHeight="1">
      <c r="A955" s="29"/>
    </row>
    <row r="956" spans="1:1" ht="15.75" customHeight="1">
      <c r="A956" s="29"/>
    </row>
    <row r="957" spans="1:1" ht="15.75" customHeight="1">
      <c r="A957" s="29"/>
    </row>
    <row r="958" spans="1:1" ht="15.75" customHeight="1">
      <c r="A958" s="29"/>
    </row>
    <row r="959" spans="1:1" ht="15.75" customHeight="1">
      <c r="A959" s="29"/>
    </row>
    <row r="960" spans="1:1" ht="15.75" customHeight="1">
      <c r="A960" s="29"/>
    </row>
    <row r="961" spans="1:1" ht="15.75" customHeight="1">
      <c r="A961" s="29"/>
    </row>
    <row r="962" spans="1:1" ht="15.75" customHeight="1">
      <c r="A962" s="29"/>
    </row>
    <row r="963" spans="1:1" ht="15.75" customHeight="1">
      <c r="A963" s="29"/>
    </row>
    <row r="964" spans="1:1" ht="15.75" customHeight="1">
      <c r="A964" s="29"/>
    </row>
    <row r="965" spans="1:1" ht="15.75" customHeight="1">
      <c r="A965" s="29"/>
    </row>
    <row r="966" spans="1:1" ht="15.75" customHeight="1">
      <c r="A966" s="29"/>
    </row>
    <row r="967" spans="1:1" ht="15.75" customHeight="1">
      <c r="A967" s="29"/>
    </row>
    <row r="968" spans="1:1" ht="15.75" customHeight="1">
      <c r="A968" s="29"/>
    </row>
    <row r="969" spans="1:1" ht="15.75" customHeight="1">
      <c r="A969" s="29"/>
    </row>
    <row r="970" spans="1:1" ht="15.75" customHeight="1">
      <c r="A970" s="29"/>
    </row>
    <row r="971" spans="1:1" ht="15.75" customHeight="1">
      <c r="A971" s="29"/>
    </row>
    <row r="972" spans="1:1" ht="15.75" customHeight="1">
      <c r="A972" s="29"/>
    </row>
    <row r="973" spans="1:1" ht="15.75" customHeight="1">
      <c r="A973" s="29"/>
    </row>
    <row r="974" spans="1:1" ht="15.75" customHeight="1">
      <c r="A974" s="29"/>
    </row>
    <row r="975" spans="1:1" ht="15.75" customHeight="1">
      <c r="A975" s="29"/>
    </row>
    <row r="976" spans="1:1" ht="15.75" customHeight="1">
      <c r="A976" s="29"/>
    </row>
    <row r="977" spans="1:1" ht="15.75" customHeight="1">
      <c r="A977" s="29"/>
    </row>
    <row r="978" spans="1:1" ht="15.75" customHeight="1">
      <c r="A978" s="29"/>
    </row>
    <row r="979" spans="1:1" ht="15.75" customHeight="1">
      <c r="A979" s="29"/>
    </row>
    <row r="980" spans="1:1" ht="15.75" customHeight="1">
      <c r="A980" s="29"/>
    </row>
    <row r="981" spans="1:1" ht="15.75" customHeight="1">
      <c r="A981" s="29"/>
    </row>
    <row r="982" spans="1:1" ht="15.75" customHeight="1">
      <c r="A982" s="29"/>
    </row>
    <row r="983" spans="1:1" ht="15.75" customHeight="1">
      <c r="A983" s="29"/>
    </row>
    <row r="984" spans="1:1" ht="15.75" customHeight="1">
      <c r="A984" s="29"/>
    </row>
    <row r="985" spans="1:1" ht="15.75" customHeight="1">
      <c r="A985" s="29"/>
    </row>
    <row r="986" spans="1:1" ht="15.75" customHeight="1">
      <c r="A986" s="29"/>
    </row>
    <row r="987" spans="1:1" ht="15.75" customHeight="1">
      <c r="A987" s="29"/>
    </row>
    <row r="988" spans="1:1" ht="15.75" customHeight="1">
      <c r="A988" s="29"/>
    </row>
    <row r="989" spans="1:1" ht="15.75" customHeight="1">
      <c r="A989" s="29"/>
    </row>
    <row r="990" spans="1:1" ht="15.75" customHeight="1">
      <c r="A990" s="29"/>
    </row>
    <row r="991" spans="1:1" ht="15.75" customHeight="1">
      <c r="A991" s="29"/>
    </row>
    <row r="992" spans="1:1" ht="15.75" customHeight="1">
      <c r="A992" s="29"/>
    </row>
    <row r="993" spans="1:1" ht="15.75" customHeight="1">
      <c r="A993" s="29"/>
    </row>
    <row r="994" spans="1:1" ht="15.75" customHeight="1">
      <c r="A994" s="29"/>
    </row>
    <row r="995" spans="1:1" ht="15.75" customHeight="1">
      <c r="A995" s="29"/>
    </row>
    <row r="996" spans="1:1" ht="15.75" customHeight="1">
      <c r="A996" s="29"/>
    </row>
    <row r="997" spans="1:1" ht="15.75" customHeight="1">
      <c r="A997" s="29"/>
    </row>
    <row r="998" spans="1:1" ht="15.75" customHeight="1">
      <c r="A998" s="29"/>
    </row>
    <row r="999" spans="1:1" ht="15.75" customHeight="1">
      <c r="A999" s="29"/>
    </row>
    <row r="1000" spans="1:1" ht="15.75" customHeight="1">
      <c r="A1000" s="29"/>
    </row>
    <row r="1001" spans="1:1" ht="15.75" customHeight="1">
      <c r="A1001" s="29"/>
    </row>
    <row r="1002" spans="1:1" ht="15.75" customHeight="1">
      <c r="A1002" s="29"/>
    </row>
  </sheetData>
  <mergeCells count="26">
    <mergeCell ref="A1:C1"/>
    <mergeCell ref="A2:L2"/>
    <mergeCell ref="A3:L3"/>
    <mergeCell ref="A4:L4"/>
    <mergeCell ref="C6:D6"/>
    <mergeCell ref="E6:F6"/>
    <mergeCell ref="G6:H6"/>
    <mergeCell ref="I6:L6"/>
    <mergeCell ref="J7:L7"/>
    <mergeCell ref="A11:B11"/>
    <mergeCell ref="A12:B12"/>
    <mergeCell ref="A13:B13"/>
    <mergeCell ref="A40:B40"/>
    <mergeCell ref="E7:E10"/>
    <mergeCell ref="F7:F10"/>
    <mergeCell ref="G7:G10"/>
    <mergeCell ref="H7:H10"/>
    <mergeCell ref="I7:I10"/>
    <mergeCell ref="L8:L10"/>
    <mergeCell ref="J8:K9"/>
    <mergeCell ref="A104:B104"/>
    <mergeCell ref="A168:B168"/>
    <mergeCell ref="A232:B232"/>
    <mergeCell ref="C7:C10"/>
    <mergeCell ref="D7:D10"/>
    <mergeCell ref="A6:B10"/>
  </mergeCells>
  <pageMargins left="0.5" right="0.25" top="0.5" bottom="0.5" header="0" footer="0"/>
  <pageSetup paperSize="9" scale="6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4B-PB- Hoat dong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THANH</cp:lastModifiedBy>
  <cp:lastPrinted>2024-12-18T03:02:49Z</cp:lastPrinted>
  <dcterms:created xsi:type="dcterms:W3CDTF">2022-06-27T07:55:00Z</dcterms:created>
  <dcterms:modified xsi:type="dcterms:W3CDTF">2025-04-10T09:54:45Z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96488DA56BD74E59B3D2940AB96D46D2_13</vt:lpwstr>
  </property>
  <property fmtid="{D5CDD505-2E9C-101B-9397-08002B2CF9AE}" pid="3" name="KSOProductBuildVer">
    <vt:lpwstr>1033-12.2.0.17545</vt:lpwstr>
  </property>
</Properties>
</file>